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ng zhao\Desktop\"/>
    </mc:Choice>
  </mc:AlternateContent>
  <xr:revisionPtr revIDLastSave="0" documentId="8_{DAF5C1D9-6F56-46D1-AE81-7C18A7F3925A}" xr6:coauthVersionLast="47" xr6:coauthVersionMax="47" xr10:uidLastSave="{00000000-0000-0000-0000-000000000000}"/>
  <bookViews>
    <workbookView xWindow="-110" yWindow="-110" windowWidth="19420" windowHeight="10420" tabRatio="792" activeTab="3" xr2:uid="{00000000-000D-0000-FFFF-FFFF00000000}"/>
  </bookViews>
  <sheets>
    <sheet name="Template" sheetId="2" r:id="rId1"/>
    <sheet name="6.3.1.11-1" sheetId="13" r:id="rId2"/>
    <sheet name="6.3.1.11-3" sheetId="17" r:id="rId3"/>
    <sheet name="6.3.1.11-7" sheetId="18" r:id="rId4"/>
    <sheet name="6.3.1.11-9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1" i="19" l="1"/>
  <c r="P117" i="19"/>
  <c r="P109" i="19"/>
  <c r="P105" i="19"/>
  <c r="G83" i="19"/>
  <c r="G86" i="19" s="1"/>
  <c r="K82" i="19"/>
  <c r="K86" i="19" s="1"/>
  <c r="J82" i="19"/>
  <c r="J86" i="19" s="1"/>
  <c r="F82" i="19"/>
  <c r="F86" i="19" s="1"/>
  <c r="E82" i="19"/>
  <c r="E86" i="19" s="1"/>
  <c r="H81" i="19"/>
  <c r="H86" i="19" s="1"/>
  <c r="C81" i="19"/>
  <c r="C86" i="19" s="1"/>
  <c r="C89" i="19" s="1"/>
  <c r="L70" i="19"/>
  <c r="J70" i="19"/>
  <c r="H70" i="19"/>
  <c r="E70" i="19"/>
  <c r="C70" i="19"/>
  <c r="H66" i="19"/>
  <c r="C66" i="19"/>
  <c r="K62" i="19"/>
  <c r="J62" i="19"/>
  <c r="H62" i="19"/>
  <c r="E62" i="19"/>
  <c r="C62" i="19"/>
  <c r="N62" i="19" s="1"/>
  <c r="N126" i="19" s="1"/>
  <c r="H58" i="19"/>
  <c r="K54" i="19"/>
  <c r="J54" i="19"/>
  <c r="H54" i="19"/>
  <c r="N54" i="19" s="1"/>
  <c r="N118" i="19" s="1"/>
  <c r="J50" i="19"/>
  <c r="N50" i="19" s="1"/>
  <c r="N114" i="19" s="1"/>
  <c r="H50" i="19"/>
  <c r="C46" i="19"/>
  <c r="E42" i="19"/>
  <c r="C42" i="19"/>
  <c r="E38" i="19"/>
  <c r="D38" i="19"/>
  <c r="C38" i="19"/>
  <c r="N38" i="19" s="1"/>
  <c r="N102" i="19" s="1"/>
  <c r="M30" i="19"/>
  <c r="M70" i="19" s="1"/>
  <c r="K29" i="19"/>
  <c r="K50" i="19" s="1"/>
  <c r="F29" i="19"/>
  <c r="F38" i="19" s="1"/>
  <c r="I28" i="19"/>
  <c r="I54" i="19" s="1"/>
  <c r="O54" i="19" s="1"/>
  <c r="O118" i="19" s="1"/>
  <c r="D28" i="19"/>
  <c r="D46" i="19" s="1"/>
  <c r="J16" i="19"/>
  <c r="J17" i="19" s="1"/>
  <c r="H16" i="19"/>
  <c r="E16" i="19"/>
  <c r="E18" i="19" s="1"/>
  <c r="C16" i="19"/>
  <c r="K9" i="19"/>
  <c r="F9" i="19"/>
  <c r="I7" i="19"/>
  <c r="I81" i="19" s="1"/>
  <c r="I86" i="19" s="1"/>
  <c r="D7" i="19"/>
  <c r="D81" i="19" s="1"/>
  <c r="D86" i="19" s="1"/>
  <c r="I6" i="19"/>
  <c r="D6" i="19"/>
  <c r="I5" i="19"/>
  <c r="I89" i="19" s="1"/>
  <c r="D5" i="19"/>
  <c r="P121" i="18"/>
  <c r="P117" i="18"/>
  <c r="P109" i="18"/>
  <c r="P105" i="18"/>
  <c r="K86" i="18"/>
  <c r="G86" i="18"/>
  <c r="G83" i="18"/>
  <c r="K82" i="18"/>
  <c r="J82" i="18"/>
  <c r="J86" i="18" s="1"/>
  <c r="F82" i="18"/>
  <c r="F86" i="18" s="1"/>
  <c r="E82" i="18"/>
  <c r="E86" i="18" s="1"/>
  <c r="H81" i="18"/>
  <c r="H86" i="18" s="1"/>
  <c r="C81" i="18"/>
  <c r="C86" i="18" s="1"/>
  <c r="L70" i="18"/>
  <c r="J70" i="18"/>
  <c r="H70" i="18"/>
  <c r="E70" i="18"/>
  <c r="C70" i="18"/>
  <c r="H66" i="18"/>
  <c r="C66" i="18"/>
  <c r="J62" i="18"/>
  <c r="H62" i="18"/>
  <c r="E62" i="18"/>
  <c r="C62" i="18"/>
  <c r="H58" i="18"/>
  <c r="K54" i="18"/>
  <c r="J54" i="18"/>
  <c r="N54" i="18" s="1"/>
  <c r="N118" i="18" s="1"/>
  <c r="H54" i="18"/>
  <c r="J50" i="18"/>
  <c r="H50" i="18"/>
  <c r="N50" i="18" s="1"/>
  <c r="N114" i="18" s="1"/>
  <c r="C46" i="18"/>
  <c r="E42" i="18"/>
  <c r="C42" i="18"/>
  <c r="N42" i="18" s="1"/>
  <c r="N106" i="18" s="1"/>
  <c r="N38" i="18"/>
  <c r="N102" i="18" s="1"/>
  <c r="E38" i="18"/>
  <c r="C38" i="18"/>
  <c r="M30" i="18"/>
  <c r="M70" i="18" s="1"/>
  <c r="K29" i="18"/>
  <c r="F29" i="18"/>
  <c r="F38" i="18" s="1"/>
  <c r="I28" i="18"/>
  <c r="I54" i="18" s="1"/>
  <c r="D28" i="18"/>
  <c r="D46" i="18" s="1"/>
  <c r="E18" i="18"/>
  <c r="J16" i="18"/>
  <c r="J57" i="18" s="1"/>
  <c r="J58" i="18" s="1"/>
  <c r="H16" i="18"/>
  <c r="F16" i="18"/>
  <c r="E16" i="18"/>
  <c r="E65" i="18" s="1"/>
  <c r="E66" i="18" s="1"/>
  <c r="D16" i="18"/>
  <c r="C16" i="18"/>
  <c r="K9" i="18"/>
  <c r="F9" i="18"/>
  <c r="I7" i="18"/>
  <c r="I81" i="18" s="1"/>
  <c r="I86" i="18" s="1"/>
  <c r="D7" i="18"/>
  <c r="D81" i="18" s="1"/>
  <c r="D86" i="18" s="1"/>
  <c r="I6" i="18"/>
  <c r="D6" i="18"/>
  <c r="I5" i="18"/>
  <c r="K16" i="18" s="1"/>
  <c r="D5" i="18"/>
  <c r="P121" i="17"/>
  <c r="P117" i="17"/>
  <c r="P109" i="17"/>
  <c r="P105" i="17"/>
  <c r="G83" i="17"/>
  <c r="G86" i="17" s="1"/>
  <c r="K82" i="17"/>
  <c r="K86" i="17" s="1"/>
  <c r="J82" i="17"/>
  <c r="J86" i="17" s="1"/>
  <c r="F82" i="17"/>
  <c r="F86" i="17" s="1"/>
  <c r="E82" i="17"/>
  <c r="E86" i="17" s="1"/>
  <c r="H81" i="17"/>
  <c r="H86" i="17" s="1"/>
  <c r="C81" i="17"/>
  <c r="C86" i="17" s="1"/>
  <c r="C89" i="17" s="1"/>
  <c r="M70" i="17"/>
  <c r="L70" i="17"/>
  <c r="J70" i="17"/>
  <c r="H70" i="17"/>
  <c r="E70" i="17"/>
  <c r="C70" i="17"/>
  <c r="H66" i="17"/>
  <c r="C66" i="17"/>
  <c r="J62" i="17"/>
  <c r="H62" i="17"/>
  <c r="E62" i="17"/>
  <c r="C62" i="17"/>
  <c r="N62" i="17" s="1"/>
  <c r="N126" i="17" s="1"/>
  <c r="H58" i="17"/>
  <c r="N54" i="17"/>
  <c r="N118" i="17" s="1"/>
  <c r="K54" i="17"/>
  <c r="J54" i="17"/>
  <c r="H54" i="17"/>
  <c r="J50" i="17"/>
  <c r="H50" i="17"/>
  <c r="N50" i="17" s="1"/>
  <c r="N114" i="17" s="1"/>
  <c r="D46" i="17"/>
  <c r="C46" i="17"/>
  <c r="F42" i="17"/>
  <c r="E42" i="17"/>
  <c r="C42" i="17"/>
  <c r="E38" i="17"/>
  <c r="D38" i="17"/>
  <c r="C38" i="17"/>
  <c r="N38" i="17" s="1"/>
  <c r="N102" i="17" s="1"/>
  <c r="M30" i="17"/>
  <c r="K29" i="17"/>
  <c r="K70" i="17" s="1"/>
  <c r="F29" i="17"/>
  <c r="I28" i="17"/>
  <c r="I66" i="17" s="1"/>
  <c r="D28" i="17"/>
  <c r="D66" i="17" s="1"/>
  <c r="J16" i="17"/>
  <c r="J65" i="17" s="1"/>
  <c r="J66" i="17" s="1"/>
  <c r="H16" i="17"/>
  <c r="E16" i="17"/>
  <c r="C16" i="17"/>
  <c r="K9" i="17"/>
  <c r="F9" i="17"/>
  <c r="I7" i="17"/>
  <c r="I81" i="17" s="1"/>
  <c r="I86" i="17" s="1"/>
  <c r="D7" i="17"/>
  <c r="D81" i="17" s="1"/>
  <c r="D86" i="17" s="1"/>
  <c r="I6" i="17"/>
  <c r="D6" i="17"/>
  <c r="I5" i="17"/>
  <c r="I16" i="17" s="1"/>
  <c r="D5" i="17"/>
  <c r="P117" i="13"/>
  <c r="P121" i="13"/>
  <c r="P109" i="13"/>
  <c r="H19" i="17" l="1"/>
  <c r="J57" i="17"/>
  <c r="J58" i="17" s="1"/>
  <c r="N58" i="17" s="1"/>
  <c r="N122" i="17" s="1"/>
  <c r="N70" i="17"/>
  <c r="N134" i="17" s="1"/>
  <c r="F89" i="18"/>
  <c r="C19" i="18"/>
  <c r="O54" i="18"/>
  <c r="O118" i="18" s="1"/>
  <c r="N62" i="18"/>
  <c r="N126" i="18" s="1"/>
  <c r="D16" i="19"/>
  <c r="E65" i="19"/>
  <c r="E66" i="19" s="1"/>
  <c r="I58" i="19"/>
  <c r="K70" i="19"/>
  <c r="N70" i="19"/>
  <c r="N134" i="19" s="1"/>
  <c r="K16" i="17"/>
  <c r="D62" i="19"/>
  <c r="I66" i="19"/>
  <c r="D89" i="17"/>
  <c r="D62" i="18"/>
  <c r="J18" i="17"/>
  <c r="F62" i="18"/>
  <c r="E45" i="17"/>
  <c r="E46" i="17" s="1"/>
  <c r="N46" i="17" s="1"/>
  <c r="N110" i="17" s="1"/>
  <c r="D70" i="18"/>
  <c r="F65" i="18"/>
  <c r="F70" i="18"/>
  <c r="N42" i="17"/>
  <c r="N106" i="17" s="1"/>
  <c r="D62" i="17"/>
  <c r="D70" i="17"/>
  <c r="J17" i="18"/>
  <c r="K16" i="19"/>
  <c r="D70" i="19"/>
  <c r="E89" i="19"/>
  <c r="D19" i="18"/>
  <c r="E89" i="17"/>
  <c r="N42" i="19"/>
  <c r="N106" i="19" s="1"/>
  <c r="N70" i="18"/>
  <c r="N134" i="18" s="1"/>
  <c r="F16" i="19"/>
  <c r="D19" i="19" s="1"/>
  <c r="C92" i="19"/>
  <c r="C110" i="19" s="1"/>
  <c r="E17" i="19"/>
  <c r="E45" i="19"/>
  <c r="E46" i="19" s="1"/>
  <c r="N46" i="19" s="1"/>
  <c r="N110" i="19" s="1"/>
  <c r="C109" i="19" s="1"/>
  <c r="K89" i="19"/>
  <c r="H89" i="19"/>
  <c r="J89" i="19"/>
  <c r="N66" i="19"/>
  <c r="N130" i="19" s="1"/>
  <c r="F89" i="19"/>
  <c r="D89" i="19"/>
  <c r="E91" i="19"/>
  <c r="E106" i="19" s="1"/>
  <c r="E90" i="19"/>
  <c r="E102" i="19" s="1"/>
  <c r="O38" i="19"/>
  <c r="O102" i="19" s="1"/>
  <c r="J65" i="19"/>
  <c r="J66" i="19" s="1"/>
  <c r="J18" i="19"/>
  <c r="D42" i="19"/>
  <c r="O42" i="19" s="1"/>
  <c r="O106" i="19" s="1"/>
  <c r="F62" i="19"/>
  <c r="D66" i="19"/>
  <c r="F70" i="19"/>
  <c r="K18" i="19"/>
  <c r="J57" i="19"/>
  <c r="J58" i="19" s="1"/>
  <c r="N58" i="19" s="1"/>
  <c r="N122" i="19" s="1"/>
  <c r="C19" i="19"/>
  <c r="F42" i="19"/>
  <c r="I50" i="19"/>
  <c r="O50" i="19" s="1"/>
  <c r="O114" i="19" s="1"/>
  <c r="I62" i="19"/>
  <c r="I70" i="19"/>
  <c r="O70" i="19" s="1"/>
  <c r="O134" i="19" s="1"/>
  <c r="I16" i="19"/>
  <c r="I19" i="19" s="1"/>
  <c r="H19" i="19"/>
  <c r="J18" i="18"/>
  <c r="J20" i="18" s="1"/>
  <c r="J65" i="18"/>
  <c r="J66" i="18" s="1"/>
  <c r="N66" i="18" s="1"/>
  <c r="N130" i="18" s="1"/>
  <c r="N58" i="18"/>
  <c r="N122" i="18" s="1"/>
  <c r="K18" i="18"/>
  <c r="F91" i="18"/>
  <c r="F106" i="18" s="1"/>
  <c r="E89" i="18"/>
  <c r="C89" i="18"/>
  <c r="H89" i="18"/>
  <c r="J89" i="18"/>
  <c r="I89" i="18"/>
  <c r="K89" i="18"/>
  <c r="F18" i="18"/>
  <c r="D42" i="18"/>
  <c r="D66" i="18"/>
  <c r="I62" i="18"/>
  <c r="O62" i="18" s="1"/>
  <c r="O126" i="18" s="1"/>
  <c r="I70" i="18"/>
  <c r="F42" i="18"/>
  <c r="I16" i="18"/>
  <c r="I19" i="18" s="1"/>
  <c r="F66" i="18"/>
  <c r="H19" i="18"/>
  <c r="H21" i="18" s="1"/>
  <c r="K50" i="18"/>
  <c r="I58" i="18"/>
  <c r="K62" i="18"/>
  <c r="I66" i="18"/>
  <c r="K70" i="18"/>
  <c r="D89" i="18"/>
  <c r="D92" i="18" s="1"/>
  <c r="D110" i="18" s="1"/>
  <c r="E45" i="18"/>
  <c r="E46" i="18" s="1"/>
  <c r="N46" i="18" s="1"/>
  <c r="N110" i="18" s="1"/>
  <c r="E17" i="18"/>
  <c r="D38" i="18"/>
  <c r="O38" i="18" s="1"/>
  <c r="O102" i="18" s="1"/>
  <c r="F45" i="18"/>
  <c r="F46" i="18" s="1"/>
  <c r="O46" i="18" s="1"/>
  <c r="O110" i="18" s="1"/>
  <c r="I50" i="18"/>
  <c r="O50" i="18" s="1"/>
  <c r="O114" i="18" s="1"/>
  <c r="F17" i="18"/>
  <c r="K89" i="17"/>
  <c r="K91" i="17" s="1"/>
  <c r="I19" i="17"/>
  <c r="C19" i="17"/>
  <c r="E18" i="17"/>
  <c r="J20" i="17" s="1"/>
  <c r="C92" i="17"/>
  <c r="C110" i="17" s="1"/>
  <c r="C109" i="17" s="1"/>
  <c r="F16" i="17"/>
  <c r="F18" i="17" s="1"/>
  <c r="H21" i="17"/>
  <c r="D16" i="17"/>
  <c r="F89" i="17"/>
  <c r="J89" i="17"/>
  <c r="H89" i="17"/>
  <c r="H92" i="17" s="1"/>
  <c r="E91" i="17"/>
  <c r="E106" i="17" s="1"/>
  <c r="E90" i="17"/>
  <c r="E102" i="17" s="1"/>
  <c r="K57" i="17"/>
  <c r="K58" i="17" s="1"/>
  <c r="E17" i="17"/>
  <c r="E65" i="17"/>
  <c r="E66" i="17" s="1"/>
  <c r="N66" i="17" s="1"/>
  <c r="N130" i="17" s="1"/>
  <c r="J17" i="17"/>
  <c r="F38" i="17"/>
  <c r="O38" i="17" s="1"/>
  <c r="O102" i="17" s="1"/>
  <c r="I54" i="17"/>
  <c r="O54" i="17" s="1"/>
  <c r="O118" i="17" s="1"/>
  <c r="I89" i="17"/>
  <c r="K90" i="17" s="1"/>
  <c r="K114" i="17" s="1"/>
  <c r="K17" i="17"/>
  <c r="D42" i="17"/>
  <c r="O42" i="17" s="1"/>
  <c r="O106" i="17" s="1"/>
  <c r="F62" i="17"/>
  <c r="O62" i="17" s="1"/>
  <c r="O126" i="17" s="1"/>
  <c r="F70" i="17"/>
  <c r="O70" i="17" s="1"/>
  <c r="O134" i="17" s="1"/>
  <c r="J22" i="17"/>
  <c r="K65" i="17"/>
  <c r="K66" i="17" s="1"/>
  <c r="K18" i="17"/>
  <c r="I50" i="17"/>
  <c r="O50" i="17" s="1"/>
  <c r="O114" i="17" s="1"/>
  <c r="I62" i="17"/>
  <c r="I70" i="17"/>
  <c r="K50" i="17"/>
  <c r="I58" i="17"/>
  <c r="K62" i="17"/>
  <c r="P105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70" i="13" s="1"/>
  <c r="F29" i="13"/>
  <c r="F42" i="13" s="1"/>
  <c r="I28" i="13"/>
  <c r="I58" i="13" s="1"/>
  <c r="D28" i="13"/>
  <c r="D38" i="13" s="1"/>
  <c r="J16" i="13"/>
  <c r="J18" i="13" s="1"/>
  <c r="H16" i="13"/>
  <c r="E16" i="13"/>
  <c r="C16" i="13"/>
  <c r="K9" i="13"/>
  <c r="F9" i="13"/>
  <c r="I7" i="13"/>
  <c r="I81" i="13" s="1"/>
  <c r="I86" i="13" s="1"/>
  <c r="D7" i="13"/>
  <c r="D81" i="13"/>
  <c r="D86" i="13" s="1"/>
  <c r="I6" i="13"/>
  <c r="D6" i="13"/>
  <c r="I5" i="13"/>
  <c r="D5" i="13"/>
  <c r="H19" i="13" l="1"/>
  <c r="O70" i="18"/>
  <c r="O134" i="18" s="1"/>
  <c r="D92" i="19"/>
  <c r="D110" i="19" s="1"/>
  <c r="O62" i="19"/>
  <c r="O126" i="19" s="1"/>
  <c r="I21" i="18"/>
  <c r="I21" i="19"/>
  <c r="C111" i="19"/>
  <c r="F45" i="19"/>
  <c r="F46" i="19" s="1"/>
  <c r="O46" i="19" s="1"/>
  <c r="O110" i="19" s="1"/>
  <c r="D109" i="19" s="1"/>
  <c r="F18" i="19"/>
  <c r="K22" i="19" s="1"/>
  <c r="F65" i="19"/>
  <c r="F66" i="19" s="1"/>
  <c r="F17" i="19"/>
  <c r="H21" i="19"/>
  <c r="K91" i="19"/>
  <c r="K90" i="19"/>
  <c r="K114" i="19" s="1"/>
  <c r="E107" i="19"/>
  <c r="E105" i="19"/>
  <c r="D111" i="19"/>
  <c r="K57" i="19"/>
  <c r="K58" i="19" s="1"/>
  <c r="O58" i="19" s="1"/>
  <c r="O122" i="19" s="1"/>
  <c r="J22" i="19"/>
  <c r="J20" i="19"/>
  <c r="F90" i="19"/>
  <c r="F102" i="19" s="1"/>
  <c r="F91" i="19"/>
  <c r="F106" i="19" s="1"/>
  <c r="K65" i="19"/>
  <c r="K66" i="19" s="1"/>
  <c r="O66" i="19" s="1"/>
  <c r="O130" i="19" s="1"/>
  <c r="I92" i="19"/>
  <c r="E103" i="19"/>
  <c r="E101" i="19"/>
  <c r="K17" i="19"/>
  <c r="J91" i="19"/>
  <c r="J90" i="19"/>
  <c r="J114" i="19" s="1"/>
  <c r="H92" i="19"/>
  <c r="I92" i="18"/>
  <c r="I94" i="18" s="1"/>
  <c r="I130" i="18" s="1"/>
  <c r="J22" i="18"/>
  <c r="K17" i="18"/>
  <c r="C92" i="18"/>
  <c r="C110" i="18" s="1"/>
  <c r="D111" i="18"/>
  <c r="D109" i="18"/>
  <c r="O42" i="18"/>
  <c r="O106" i="18" s="1"/>
  <c r="F90" i="18"/>
  <c r="F102" i="18" s="1"/>
  <c r="K57" i="18"/>
  <c r="K58" i="18" s="1"/>
  <c r="O58" i="18" s="1"/>
  <c r="O122" i="18" s="1"/>
  <c r="J91" i="18"/>
  <c r="J90" i="18"/>
  <c r="J114" i="18" s="1"/>
  <c r="F105" i="18"/>
  <c r="F107" i="18"/>
  <c r="K90" i="18"/>
  <c r="K114" i="18" s="1"/>
  <c r="K91" i="18"/>
  <c r="K65" i="18"/>
  <c r="K66" i="18" s="1"/>
  <c r="O66" i="18" s="1"/>
  <c r="O130" i="18" s="1"/>
  <c r="H92" i="18"/>
  <c r="E91" i="18"/>
  <c r="E106" i="18" s="1"/>
  <c r="E90" i="18"/>
  <c r="E102" i="18" s="1"/>
  <c r="K20" i="18"/>
  <c r="K22" i="18"/>
  <c r="I92" i="17"/>
  <c r="I122" i="17" s="1"/>
  <c r="O58" i="17"/>
  <c r="O122" i="17" s="1"/>
  <c r="C111" i="17"/>
  <c r="C19" i="13"/>
  <c r="E18" i="13"/>
  <c r="J20" i="13" s="1"/>
  <c r="F17" i="17"/>
  <c r="F45" i="17"/>
  <c r="F46" i="17" s="1"/>
  <c r="O46" i="17" s="1"/>
  <c r="O110" i="17" s="1"/>
  <c r="F65" i="17"/>
  <c r="F66" i="17" s="1"/>
  <c r="O66" i="17" s="1"/>
  <c r="O130" i="17" s="1"/>
  <c r="D19" i="17"/>
  <c r="I21" i="17" s="1"/>
  <c r="H122" i="17"/>
  <c r="H94" i="17"/>
  <c r="H130" i="17" s="1"/>
  <c r="K118" i="17"/>
  <c r="E103" i="17"/>
  <c r="E101" i="17"/>
  <c r="E105" i="17"/>
  <c r="E107" i="17"/>
  <c r="K22" i="17"/>
  <c r="K20" i="17"/>
  <c r="J91" i="17"/>
  <c r="J90" i="17"/>
  <c r="J114" i="17" s="1"/>
  <c r="K115" i="17"/>
  <c r="K113" i="17"/>
  <c r="F91" i="17"/>
  <c r="F106" i="17" s="1"/>
  <c r="F90" i="17"/>
  <c r="F102" i="17" s="1"/>
  <c r="D92" i="17"/>
  <c r="D110" i="17" s="1"/>
  <c r="N38" i="13"/>
  <c r="N102" i="13" s="1"/>
  <c r="N50" i="13"/>
  <c r="N114" i="13" s="1"/>
  <c r="I62" i="13"/>
  <c r="I50" i="13"/>
  <c r="K54" i="13"/>
  <c r="N54" i="13"/>
  <c r="N118" i="13" s="1"/>
  <c r="K62" i="13"/>
  <c r="F38" i="13"/>
  <c r="F70" i="13"/>
  <c r="K50" i="13"/>
  <c r="N42" i="13"/>
  <c r="N106" i="13" s="1"/>
  <c r="D89" i="13"/>
  <c r="F16" i="13"/>
  <c r="N70" i="13"/>
  <c r="N134" i="13" s="1"/>
  <c r="J17" i="13"/>
  <c r="N62" i="13"/>
  <c r="N126" i="13" s="1"/>
  <c r="J89" i="13"/>
  <c r="J91" i="13" s="1"/>
  <c r="J118" i="13" s="1"/>
  <c r="J119" i="13" s="1"/>
  <c r="H89" i="13"/>
  <c r="I16" i="13"/>
  <c r="J65" i="13"/>
  <c r="J66" i="13" s="1"/>
  <c r="O38" i="13"/>
  <c r="O102" i="13" s="1"/>
  <c r="F89" i="13"/>
  <c r="F91" i="13" s="1"/>
  <c r="I70" i="13"/>
  <c r="I54" i="13"/>
  <c r="O54" i="13" s="1"/>
  <c r="O118" i="13" s="1"/>
  <c r="D16" i="13"/>
  <c r="E17" i="13"/>
  <c r="D66" i="13"/>
  <c r="F62" i="13"/>
  <c r="D70" i="13"/>
  <c r="I89" i="13"/>
  <c r="D62" i="13"/>
  <c r="D46" i="13"/>
  <c r="I66" i="13"/>
  <c r="D42" i="13"/>
  <c r="O42" i="13" s="1"/>
  <c r="O106" i="13" s="1"/>
  <c r="K16" i="13"/>
  <c r="E45" i="13"/>
  <c r="E46" i="13" s="1"/>
  <c r="N46" i="13" s="1"/>
  <c r="N110" i="13" s="1"/>
  <c r="J57" i="13"/>
  <c r="J58" i="13" s="1"/>
  <c r="N58" i="13" s="1"/>
  <c r="N122" i="13" s="1"/>
  <c r="K89" i="13"/>
  <c r="K91" i="13" s="1"/>
  <c r="K118" i="13" s="1"/>
  <c r="E65" i="13"/>
  <c r="E66" i="13" s="1"/>
  <c r="E89" i="13"/>
  <c r="E91" i="13" s="1"/>
  <c r="H21" i="13" l="1"/>
  <c r="O50" i="13"/>
  <c r="O114" i="13" s="1"/>
  <c r="K20" i="19"/>
  <c r="I94" i="19"/>
  <c r="I130" i="19" s="1"/>
  <c r="I122" i="19"/>
  <c r="K118" i="19"/>
  <c r="K95" i="19"/>
  <c r="K134" i="19" s="1"/>
  <c r="K93" i="19"/>
  <c r="K126" i="19" s="1"/>
  <c r="F105" i="19"/>
  <c r="F107" i="19"/>
  <c r="F103" i="19"/>
  <c r="F101" i="19"/>
  <c r="J113" i="19"/>
  <c r="J115" i="19"/>
  <c r="K113" i="19"/>
  <c r="K115" i="19"/>
  <c r="H122" i="19"/>
  <c r="H94" i="19"/>
  <c r="H130" i="19" s="1"/>
  <c r="J95" i="19"/>
  <c r="J134" i="19" s="1"/>
  <c r="J93" i="19"/>
  <c r="J126" i="19" s="1"/>
  <c r="J118" i="19"/>
  <c r="I122" i="18"/>
  <c r="I123" i="18" s="1"/>
  <c r="J113" i="18"/>
  <c r="J115" i="18"/>
  <c r="I129" i="18"/>
  <c r="I131" i="18"/>
  <c r="J118" i="18"/>
  <c r="J95" i="18"/>
  <c r="J134" i="18" s="1"/>
  <c r="J93" i="18"/>
  <c r="J126" i="18" s="1"/>
  <c r="E101" i="18"/>
  <c r="E103" i="18"/>
  <c r="C109" i="18"/>
  <c r="C111" i="18"/>
  <c r="E107" i="18"/>
  <c r="E105" i="18"/>
  <c r="F101" i="18"/>
  <c r="F103" i="18"/>
  <c r="K113" i="18"/>
  <c r="K115" i="18"/>
  <c r="H94" i="18"/>
  <c r="H130" i="18" s="1"/>
  <c r="H122" i="18"/>
  <c r="K118" i="18"/>
  <c r="K95" i="18"/>
  <c r="K134" i="18" s="1"/>
  <c r="K93" i="18"/>
  <c r="K126" i="18" s="1"/>
  <c r="K17" i="13"/>
  <c r="K18" i="13"/>
  <c r="I19" i="13"/>
  <c r="F18" i="13"/>
  <c r="K20" i="13" s="1"/>
  <c r="D19" i="13"/>
  <c r="J22" i="13"/>
  <c r="H121" i="17"/>
  <c r="H123" i="17"/>
  <c r="J115" i="17"/>
  <c r="J113" i="17"/>
  <c r="I94" i="17"/>
  <c r="I130" i="17" s="1"/>
  <c r="K117" i="17"/>
  <c r="K119" i="17"/>
  <c r="D111" i="17"/>
  <c r="D109" i="17"/>
  <c r="F103" i="17"/>
  <c r="F101" i="17"/>
  <c r="F105" i="17"/>
  <c r="F107" i="17"/>
  <c r="I121" i="17"/>
  <c r="I123" i="17"/>
  <c r="K93" i="17"/>
  <c r="K126" i="17" s="1"/>
  <c r="J95" i="17"/>
  <c r="J134" i="17" s="1"/>
  <c r="J93" i="17"/>
  <c r="J126" i="17" s="1"/>
  <c r="J118" i="17"/>
  <c r="K95" i="17"/>
  <c r="K134" i="17" s="1"/>
  <c r="H129" i="17"/>
  <c r="H131" i="17"/>
  <c r="N66" i="13"/>
  <c r="N130" i="13" s="1"/>
  <c r="F90" i="13"/>
  <c r="F102" i="13" s="1"/>
  <c r="F101" i="13" s="1"/>
  <c r="D92" i="13"/>
  <c r="H92" i="13"/>
  <c r="H122" i="13" s="1"/>
  <c r="H121" i="13" s="1"/>
  <c r="F17" i="13"/>
  <c r="K117" i="13"/>
  <c r="F65" i="13"/>
  <c r="F66" i="13" s="1"/>
  <c r="F45" i="13"/>
  <c r="F46" i="13" s="1"/>
  <c r="O46" i="13" s="1"/>
  <c r="O110" i="13" s="1"/>
  <c r="O70" i="13"/>
  <c r="O134" i="13" s="1"/>
  <c r="K119" i="13"/>
  <c r="J90" i="13"/>
  <c r="J114" i="13" s="1"/>
  <c r="K57" i="13"/>
  <c r="K58" i="13" s="1"/>
  <c r="O58" i="13" s="1"/>
  <c r="O122" i="13" s="1"/>
  <c r="J95" i="13"/>
  <c r="J134" i="13" s="1"/>
  <c r="J117" i="13"/>
  <c r="H123" i="13"/>
  <c r="J93" i="13"/>
  <c r="J126" i="13" s="1"/>
  <c r="J125" i="13" s="1"/>
  <c r="K65" i="13"/>
  <c r="K66" i="13" s="1"/>
  <c r="O62" i="13"/>
  <c r="O126" i="13" s="1"/>
  <c r="E106" i="13"/>
  <c r="E105" i="13" s="1"/>
  <c r="K90" i="13"/>
  <c r="K114" i="13" s="1"/>
  <c r="I92" i="13"/>
  <c r="I122" i="13" s="1"/>
  <c r="D110" i="13"/>
  <c r="K95" i="13"/>
  <c r="K134" i="13" s="1"/>
  <c r="F106" i="13"/>
  <c r="K93" i="13"/>
  <c r="K126" i="13" s="1"/>
  <c r="E90" i="13"/>
  <c r="E102" i="13" s="1"/>
  <c r="C92" i="13"/>
  <c r="K22" i="13" l="1"/>
  <c r="J135" i="19"/>
  <c r="J133" i="19"/>
  <c r="H129" i="19"/>
  <c r="H131" i="19"/>
  <c r="I123" i="19"/>
  <c r="I121" i="19"/>
  <c r="H123" i="19"/>
  <c r="H121" i="19"/>
  <c r="K135" i="19"/>
  <c r="K133" i="19"/>
  <c r="K117" i="19"/>
  <c r="K119" i="19"/>
  <c r="I129" i="19"/>
  <c r="I131" i="19"/>
  <c r="J117" i="19"/>
  <c r="J119" i="19"/>
  <c r="J127" i="19"/>
  <c r="J125" i="19"/>
  <c r="K125" i="19"/>
  <c r="K127" i="19"/>
  <c r="I121" i="18"/>
  <c r="K135" i="18"/>
  <c r="K133" i="18"/>
  <c r="K117" i="18"/>
  <c r="K119" i="18"/>
  <c r="K127" i="18"/>
  <c r="K125" i="18"/>
  <c r="J125" i="18"/>
  <c r="J127" i="18"/>
  <c r="J135" i="18"/>
  <c r="J133" i="18"/>
  <c r="J117" i="18"/>
  <c r="J119" i="18"/>
  <c r="H123" i="18"/>
  <c r="H121" i="18"/>
  <c r="H129" i="18"/>
  <c r="H131" i="18"/>
  <c r="F103" i="13"/>
  <c r="K127" i="17"/>
  <c r="K125" i="17"/>
  <c r="K133" i="17"/>
  <c r="K135" i="17"/>
  <c r="J117" i="17"/>
  <c r="J119" i="17"/>
  <c r="J127" i="17"/>
  <c r="J125" i="17"/>
  <c r="J133" i="17"/>
  <c r="J135" i="17"/>
  <c r="I131" i="17"/>
  <c r="I129" i="17"/>
  <c r="I21" i="13"/>
  <c r="J127" i="13"/>
  <c r="O66" i="13"/>
  <c r="O130" i="13" s="1"/>
  <c r="E107" i="13"/>
  <c r="J133" i="13"/>
  <c r="J135" i="13"/>
  <c r="J115" i="13"/>
  <c r="J113" i="13"/>
  <c r="I94" i="13"/>
  <c r="I130" i="13" s="1"/>
  <c r="K113" i="13"/>
  <c r="K115" i="13"/>
  <c r="I123" i="13"/>
  <c r="I121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31" i="13" l="1"/>
  <c r="I129" i="13"/>
  <c r="H131" i="13"/>
  <c r="H129" i="13"/>
  <c r="C109" i="13"/>
  <c r="C11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jing zhao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1" shapeId="0" xr:uid="{5136DAA5-5969-4FA3-98C5-6904CA401EF5}">
      <text>
        <r>
          <rPr>
            <b/>
            <sz val="9"/>
            <color indexed="81"/>
            <rFont val="宋体"/>
            <family val="3"/>
            <charset val="134"/>
          </rPr>
          <t>jing zhao:</t>
        </r>
        <r>
          <rPr>
            <sz val="9"/>
            <color indexed="81"/>
            <rFont val="宋体"/>
            <family val="3"/>
            <charset val="134"/>
          </rPr>
          <t xml:space="preserve">
change the units from dBm/SCS to dBm/Ch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<sst xmlns="http://schemas.openxmlformats.org/spreadsheetml/2006/main" count="1220" uniqueCount="164">
  <si>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</si>
  <si>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</si>
  <si>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</si>
  <si>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</si>
  <si>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</si>
  <si>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</si>
  <si>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</si>
  <si>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</si>
  <si>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</si>
  <si>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</si>
  <si>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</si>
  <si>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</si>
  <si>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</si>
  <si>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</si>
  <si>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</si>
  <si>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</si>
  <si>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</si>
  <si>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</si>
  <si>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</si>
  <si>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</si>
  <si>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</si>
  <si>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</si>
  <si>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</si>
  <si>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</si>
  <si>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</si>
  <si>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</si>
  <si>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</si>
  <si>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</si>
  <si>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</si>
  <si>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</si>
  <si>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</si>
  <si>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</si>
  <si>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</si>
  <si>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</si>
  <si>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</si>
  <si>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</si>
  <si>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</si>
  <si>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</si>
  <si>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</si>
  <si>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</si>
  <si>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dBm/Ch BW</t>
  </si>
  <si>
    <t>SSB Es/Iot to be within range</t>
  </si>
  <si>
    <t>SSB_RP to be within range</t>
  </si>
  <si>
    <t>Io to be within range</t>
  </si>
  <si>
    <t>RBs in Channel bandwidth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</si>
  <si>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</si>
  <si>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</si>
  <si>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</si>
  <si>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</si>
  <si>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</si>
  <si>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</si>
  <si>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</si>
  <si>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</si>
  <si>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</si>
  <si>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</si>
  <si>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</si>
  <si>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</si>
  <si>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</si>
  <si>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</si>
  <si>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</si>
  <si>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</si>
  <si>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</si>
  <si>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</si>
  <si>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</si>
  <si>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</si>
  <si>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</si>
  <si>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</si>
  <si>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</si>
  <si>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</si>
  <si>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</si>
  <si>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</si>
  <si>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</si>
  <si>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</si>
  <si>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</si>
  <si>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</si>
  <si>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</si>
  <si>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</si>
  <si>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</si>
  <si>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</si>
  <si>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</si>
  <si>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</si>
  <si>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</si>
  <si>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</si>
  <si>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</si>
  <si>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</si>
  <si>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</si>
  <si>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</si>
  <si>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</si>
  <si>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</si>
  <si>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</si>
  <si>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</si>
  <si>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</si>
  <si>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</si>
  <si>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</si>
  <si>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</si>
  <si>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</si>
  <si>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</si>
  <si>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</si>
  <si>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</si>
  <si>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</si>
  <si>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</si>
  <si>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</si>
  <si>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</si>
  <si>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</si>
  <si>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</si>
  <si>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</si>
  <si>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</si>
  <si>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</si>
  <si>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</si>
  <si>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</si>
  <si>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</si>
  <si>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</si>
  <si>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</si>
  <si>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</si>
  <si>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</si>
  <si>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</si>
  <si>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</si>
  <si>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</si>
  <si>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</si>
  <si>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</si>
  <si>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</si>
  <si>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</si>
  <si>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</si>
  <si>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</si>
  <si>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</si>
  <si>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</si>
  <si>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</si>
  <si>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Template is for 2 inter-frequency cells, 5 time intervals</t>
    <phoneticPr fontId="2" type="noConversion"/>
  </si>
  <si>
    <t>6.3.1.12</t>
    <phoneticPr fontId="2" type="noConversion"/>
  </si>
  <si>
    <t>China Telecom, Huawei, Hisilicon</t>
    <phoneticPr fontId="2" type="noConversion"/>
  </si>
  <si>
    <t>T2-T5</t>
    <phoneticPr fontId="19" type="noConversion"/>
  </si>
  <si>
    <t>T2-T5</t>
    <phoneticPr fontId="19" type="noConversion"/>
  </si>
  <si>
    <t>38.133 Table A.6.3.1.11.2-3</t>
  </si>
  <si>
    <t>38.133 Table A.6.3.1.11.2-2</t>
  </si>
  <si>
    <t>Ref: TS 38.133 v16.1.0 clause A.6.3.1.11</t>
  </si>
  <si>
    <t>Subcarrier spacing</t>
    <phoneticPr fontId="19" type="noConversion"/>
  </si>
  <si>
    <r>
      <t>38.133 Table 10.1.4.1.2-1, normal, Io</t>
    </r>
    <r>
      <rPr>
        <sz val="10"/>
        <rFont val="宋体"/>
        <family val="3"/>
        <charset val="134"/>
      </rPr>
      <t>≦</t>
    </r>
    <r>
      <rPr>
        <sz val="10"/>
        <rFont val="Arial"/>
        <family val="2"/>
      </rPr>
      <t>50dBm/Ch BW</t>
    </r>
    <phoneticPr fontId="19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</si>
  <si>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9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</si>
  <si>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9" type="noConversion"/>
  </si>
  <si>
    <t>38.331 clause 5.5.4.4 Event A3 enter condition during T2-T5</t>
    <phoneticPr fontId="19" type="noConversion"/>
  </si>
  <si>
    <t>38.331 clause 5.5.4.4 Event A3 enter condition during T2-T5</t>
    <phoneticPr fontId="19" type="noConversion"/>
  </si>
  <si>
    <t>A3-offset is decreased by 1dB to ensure event A3 entering condition is satisfied during T2-T5</t>
    <phoneticPr fontId="19" type="noConversion"/>
  </si>
  <si>
    <t>38.133 Table B.2.3-1, NR_FDD_FR1_H, 30kHz</t>
    <phoneticPr fontId="19" type="noConversion"/>
  </si>
  <si>
    <t>38.133 Table 10.1.4.1.2-1, NR_FDD_FR1_H, 30kHz</t>
    <phoneticPr fontId="19" type="noConversion"/>
  </si>
  <si>
    <t>38.133 Table A.6.3.1.11.2-1, Config 7</t>
    <phoneticPr fontId="19" type="noConversion"/>
  </si>
  <si>
    <t>38.133 Table B.2.3-1, NR_FDD_FR1_H, 30kHz</t>
    <phoneticPr fontId="19" type="noConversion"/>
  </si>
  <si>
    <t>38.133 Table A.6.3.1.11.2-1, Config 9</t>
    <phoneticPr fontId="19" type="noConversion"/>
  </si>
  <si>
    <t>38.133 Table A.6.3.1.11.2-1 Config 9</t>
    <phoneticPr fontId="19" type="noConversion"/>
  </si>
  <si>
    <t>38.133 Table A.6.3.1.11.2-1 Config 9</t>
    <phoneticPr fontId="19" type="noConversion"/>
  </si>
  <si>
    <t>38.133 Table B.2.3-1, NR_FDD_FR1_H, 30kHz</t>
    <phoneticPr fontId="19" type="noConversion"/>
  </si>
  <si>
    <t>38.133 Table A.6.3.1.11.2-1, Config 1</t>
    <phoneticPr fontId="19" type="noConversion"/>
  </si>
  <si>
    <t>38.133 Table A.6.3.1.11.2-1, Config 1</t>
    <phoneticPr fontId="19" type="noConversion"/>
  </si>
  <si>
    <t>38.133 Table A.6.3.1.11.2-1, Config 1</t>
    <phoneticPr fontId="19" type="noConversion"/>
  </si>
  <si>
    <t>38.133 Table A.6.3.1.11.2-1, Config 3</t>
    <phoneticPr fontId="19" type="noConversion"/>
  </si>
  <si>
    <t>A3-offset is decreased by 4dB to ensure event A3 entering condition is satisfied during T2-T5</t>
    <phoneticPr fontId="19" type="noConversion"/>
  </si>
  <si>
    <t>38.133 Table A.6.3.1.11.2-1 Config 7</t>
    <phoneticPr fontId="19" type="noConversion"/>
  </si>
  <si>
    <t>38.133 Table A.6.3.1.11.2-1 Config 7</t>
    <phoneticPr fontId="19" type="noConversion"/>
  </si>
  <si>
    <t>Cell 1 SSB_RP nominal</t>
    <phoneticPr fontId="19" type="noConversion"/>
  </si>
  <si>
    <t>6.3.1.11</t>
    <phoneticPr fontId="2" type="noConversion"/>
  </si>
  <si>
    <t>v17.1.0</t>
    <phoneticPr fontId="2" type="noConversion"/>
  </si>
  <si>
    <t>v17.1.0</t>
    <phoneticPr fontId="2" type="noConversion"/>
  </si>
  <si>
    <t>v17.4.0</t>
    <phoneticPr fontId="2" type="noConversion"/>
  </si>
  <si>
    <t>dBm/Ch BW</t>
    <phoneticPr fontId="19" type="noConversion"/>
  </si>
  <si>
    <t>A3-offset is increased by 2dB to match the offset in test case 6.3.1.12-7 as TC 6.3.1.11 and  TC 6.3.1.12 have similar test parameters.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</si>
</sst>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vertAlign val="subscript"/>
      <sz val="10"/>
      <color indexed="8"/>
      <name val="Arial"/>
      <family val="2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76" fontId="0" fillId="10" borderId="7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5" sqref="D15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</row>
    <row r="3" spans="1:8" ht="13" x14ac:dyDescent="0.3">
      <c r="A3" s="3" t="s">
        <v>32</v>
      </c>
      <c r="B3" s="135" t="s">
        <v>127</v>
      </c>
    </row>
    <row r="4" spans="1:8" ht="13" x14ac:dyDescent="0.3">
      <c r="A4" s="3"/>
      <c r="B4" t="s">
        <v>117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158</v>
      </c>
      <c r="D12" s="136" t="s">
        <v>161</v>
      </c>
      <c r="E12" s="136" t="s">
        <v>159</v>
      </c>
      <c r="F12" t="s">
        <v>129</v>
      </c>
      <c r="H12"/>
    </row>
    <row r="13" spans="1:8" x14ac:dyDescent="0.25">
      <c r="C13" t="s">
        <v>128</v>
      </c>
      <c r="D13" s="136" t="s">
        <v>161</v>
      </c>
      <c r="E13" s="136" t="s">
        <v>160</v>
      </c>
      <c r="F13" t="s">
        <v>129</v>
      </c>
      <c r="H13"/>
    </row>
    <row r="14" spans="1:8" x14ac:dyDescent="0.25">
      <c r="D14" s="136"/>
      <c r="E14" s="136"/>
      <c r="F14"/>
      <c r="H14"/>
    </row>
    <row r="15" spans="1:8" x14ac:dyDescent="0.25">
      <c r="D15" s="136"/>
      <c r="E15" s="136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"/>
  <sheetViews>
    <sheetView topLeftCell="A64" zoomScaleNormal="100" workbookViewId="0">
      <selection activeCell="P109" sqref="P109"/>
    </sheetView>
  </sheetViews>
  <sheetFormatPr defaultColWidth="10.81640625" defaultRowHeight="12.5" x14ac:dyDescent="0.25"/>
  <cols>
    <col min="1" max="1" width="40.54296875" style="7" customWidth="1"/>
    <col min="2" max="2" width="14.7265625" style="7" customWidth="1"/>
    <col min="3" max="16" width="8.54296875" style="7" customWidth="1"/>
    <col min="17" max="17" width="49.453125" style="7" bestFit="1" customWidth="1"/>
    <col min="18" max="16384" width="10.81640625" style="7"/>
  </cols>
  <sheetData>
    <row r="1" spans="1:18" ht="13" thickBot="1" x14ac:dyDescent="0.3">
      <c r="N1" s="8"/>
      <c r="O1" s="8"/>
      <c r="P1" s="8"/>
      <c r="Q1" s="8"/>
    </row>
    <row r="2" spans="1:18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89"/>
      <c r="M2" s="35"/>
      <c r="N2" s="89"/>
      <c r="O2" s="89"/>
      <c r="P2" s="89"/>
      <c r="Q2" s="13" t="s">
        <v>0</v>
      </c>
      <c r="R2" s="50"/>
    </row>
    <row r="3" spans="1:18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182" t="s">
        <v>130</v>
      </c>
      <c r="G3" s="182"/>
      <c r="H3" s="141" t="s">
        <v>45</v>
      </c>
      <c r="I3" s="182" t="s">
        <v>130</v>
      </c>
      <c r="J3" s="141" t="s">
        <v>45</v>
      </c>
      <c r="K3" s="182" t="s">
        <v>130</v>
      </c>
      <c r="L3" s="17"/>
      <c r="M3" s="142"/>
      <c r="N3" s="17"/>
      <c r="O3" s="17"/>
      <c r="P3" s="17"/>
      <c r="Q3" s="117"/>
      <c r="R3" s="50"/>
    </row>
    <row r="4" spans="1:18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ht="13" x14ac:dyDescent="0.3">
      <c r="A5" s="108" t="s">
        <v>135</v>
      </c>
      <c r="B5" s="109" t="s">
        <v>36</v>
      </c>
      <c r="C5" s="178">
        <v>15</v>
      </c>
      <c r="D5" s="218">
        <f>$C5</f>
        <v>15</v>
      </c>
      <c r="E5" s="80"/>
      <c r="F5" s="144"/>
      <c r="G5" s="26"/>
      <c r="H5" s="178">
        <v>15</v>
      </c>
      <c r="I5" s="218">
        <f>$H5</f>
        <v>15</v>
      </c>
      <c r="J5" s="80"/>
      <c r="K5" s="144"/>
      <c r="L5" s="24"/>
      <c r="M5" s="17"/>
      <c r="N5" s="76"/>
      <c r="O5" s="76"/>
      <c r="P5" s="17"/>
      <c r="Q5" s="22" t="s">
        <v>151</v>
      </c>
      <c r="R5" s="50"/>
    </row>
    <row r="6" spans="1:18" ht="13" x14ac:dyDescent="0.3">
      <c r="A6" s="108" t="s">
        <v>37</v>
      </c>
      <c r="B6" s="110" t="s">
        <v>38</v>
      </c>
      <c r="C6" s="178">
        <v>10</v>
      </c>
      <c r="D6" s="218">
        <f>$C6</f>
        <v>10</v>
      </c>
      <c r="E6" s="80"/>
      <c r="F6" s="144"/>
      <c r="G6" s="26"/>
      <c r="H6" s="178">
        <v>10</v>
      </c>
      <c r="I6" s="218">
        <f>$H6</f>
        <v>10</v>
      </c>
      <c r="J6" s="80"/>
      <c r="K6" s="144"/>
      <c r="L6" s="24"/>
      <c r="M6" s="17"/>
      <c r="N6" s="76"/>
      <c r="O6" s="76"/>
      <c r="P6" s="17"/>
      <c r="Q6" s="22" t="s">
        <v>152</v>
      </c>
      <c r="R6" s="50"/>
    </row>
    <row r="7" spans="1:18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  <c r="R7" s="50"/>
    </row>
    <row r="8" spans="1:18" s="8" customFormat="1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  <c r="R8" s="181"/>
    </row>
    <row r="9" spans="1:18" s="8" customFormat="1" x14ac:dyDescent="0.25">
      <c r="A9" s="19" t="s">
        <v>44</v>
      </c>
      <c r="B9" s="20"/>
      <c r="C9" s="111"/>
      <c r="D9" s="18"/>
      <c r="E9" s="179">
        <v>52</v>
      </c>
      <c r="F9" s="149">
        <f>$E9</f>
        <v>52</v>
      </c>
      <c r="G9" s="183"/>
      <c r="H9" s="111"/>
      <c r="I9" s="18"/>
      <c r="J9" s="179">
        <v>52</v>
      </c>
      <c r="K9" s="149">
        <f>$J9</f>
        <v>52</v>
      </c>
      <c r="L9" s="23"/>
      <c r="M9" s="23"/>
      <c r="N9" s="21"/>
      <c r="O9" s="21"/>
      <c r="P9" s="21"/>
      <c r="Q9" s="180" t="s">
        <v>150</v>
      </c>
      <c r="R9" s="181"/>
    </row>
    <row r="10" spans="1:18" s="8" customFormat="1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  <c r="R10" s="181"/>
    </row>
    <row r="11" spans="1:18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  <c r="R11" s="50"/>
    </row>
    <row r="12" spans="1:18" x14ac:dyDescent="0.25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R13" s="50"/>
    </row>
    <row r="14" spans="1:18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89"/>
      <c r="M14" s="35"/>
      <c r="N14" s="29"/>
      <c r="O14" s="29"/>
      <c r="P14" s="29"/>
      <c r="Q14" s="13" t="s">
        <v>0</v>
      </c>
      <c r="R14" s="50"/>
    </row>
    <row r="15" spans="1:18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  <c r="R15" s="50"/>
    </row>
    <row r="16" spans="1:18" ht="15.5" x14ac:dyDescent="0.4">
      <c r="A16" s="36" t="s">
        <v>21</v>
      </c>
      <c r="B16" s="60" t="s">
        <v>137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86"/>
      <c r="H16" s="77">
        <f>(10^12)*(10^-3)*(H5/15)*10^(H7/10)</f>
        <v>0.15848931924611098</v>
      </c>
      <c r="I16" s="138">
        <f>(10^12)*(10^-3)*(I5/15)*10^(I7/10)</f>
        <v>0.15848931924611098</v>
      </c>
      <c r="J16" s="227">
        <f>(10^12)*(10^-3)*(H5/15)*10^((H7+J8)/10)</f>
        <v>1.9952623149688722E-11</v>
      </c>
      <c r="K16" s="158">
        <f>(10^12)*(10^-3)*(I5/15)*10^((I7+K8)/10)</f>
        <v>0.3981071705534962</v>
      </c>
      <c r="L16" s="77"/>
      <c r="M16" s="31"/>
      <c r="N16" s="31"/>
      <c r="O16" s="31"/>
      <c r="P16" s="31"/>
      <c r="Q16" s="22" t="s">
        <v>46</v>
      </c>
      <c r="R16" s="50"/>
    </row>
    <row r="17" spans="1:20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  <c r="R17" s="50"/>
    </row>
    <row r="18" spans="1:20" ht="15.5" x14ac:dyDescent="0.4">
      <c r="A18" s="156" t="s">
        <v>50</v>
      </c>
      <c r="B18" s="20" t="s">
        <v>138</v>
      </c>
      <c r="C18" s="18"/>
      <c r="D18" s="20"/>
      <c r="E18" s="23">
        <f>10*LOG10(E16)-90</f>
        <v>-94.000000000000014</v>
      </c>
      <c r="F18" s="23">
        <f>10*LOG10(F16)-90</f>
        <v>-94.000000000000014</v>
      </c>
      <c r="G18" s="187"/>
      <c r="H18" s="18"/>
      <c r="I18" s="20"/>
      <c r="J18" s="228">
        <f>10*LOG10(J16)-90</f>
        <v>-197</v>
      </c>
      <c r="K18" s="128">
        <f>10*LOG10(K16)-90</f>
        <v>-94.000000000000014</v>
      </c>
      <c r="L18" s="24"/>
      <c r="M18" s="25"/>
      <c r="N18" s="27"/>
      <c r="O18" s="27"/>
      <c r="P18" s="27"/>
      <c r="Q18" s="65" t="s">
        <v>49</v>
      </c>
      <c r="R18" s="50"/>
      <c r="S18"/>
      <c r="T18"/>
    </row>
    <row r="19" spans="1:20" x14ac:dyDescent="0.25">
      <c r="A19" s="81" t="s">
        <v>33</v>
      </c>
      <c r="B19" s="20" t="s">
        <v>40</v>
      </c>
      <c r="C19" s="33">
        <f>10*LOG((C16+E16)*10^-9)+10*LOG(MAX(E9*12,240))</f>
        <v>-64.592749472082829</v>
      </c>
      <c r="D19" s="152">
        <f>10*LOG((D16+F16)*10^-9)+10*LOG(MAX(F9*12,240))</f>
        <v>-64.592749472082829</v>
      </c>
      <c r="E19" s="23"/>
      <c r="F19" s="23"/>
      <c r="G19" s="187"/>
      <c r="H19" s="33">
        <f>10*LOG((H16+J16)*10^-9)+10*LOG(MAX(J9*12,240))</f>
        <v>-70.048154102629027</v>
      </c>
      <c r="I19" s="152">
        <f>10*LOG((I16+K16)*10^-9)+10*LOG(MAX(K9*12,240))</f>
        <v>-64.592749472082829</v>
      </c>
      <c r="J19" s="24"/>
      <c r="K19" s="128"/>
      <c r="L19" s="24"/>
      <c r="M19" s="24"/>
      <c r="N19" s="27"/>
      <c r="O19" s="27"/>
      <c r="P19" s="27"/>
      <c r="Q19" s="65" t="s">
        <v>31</v>
      </c>
      <c r="R19" s="50"/>
      <c r="S19"/>
      <c r="T19"/>
    </row>
    <row r="20" spans="1:20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-102.99999999999999</v>
      </c>
      <c r="K20" s="128">
        <f>K18-F18</f>
        <v>0</v>
      </c>
      <c r="L20" s="24"/>
      <c r="M20" s="24"/>
      <c r="N20" s="27"/>
      <c r="O20" s="27"/>
      <c r="P20" s="27"/>
      <c r="Q20" s="65" t="s">
        <v>63</v>
      </c>
      <c r="R20" s="50"/>
      <c r="S20"/>
      <c r="T20"/>
    </row>
    <row r="21" spans="1:20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-5.4554046305461981</v>
      </c>
      <c r="I21" s="139">
        <f>I19-D19</f>
        <v>0</v>
      </c>
      <c r="J21" s="24"/>
      <c r="K21" s="128"/>
      <c r="L21" s="24"/>
      <c r="M21" s="24"/>
      <c r="N21" s="27"/>
      <c r="O21" s="27"/>
      <c r="P21" s="27"/>
      <c r="Q21" s="65" t="s">
        <v>64</v>
      </c>
      <c r="R21" s="50"/>
      <c r="S21"/>
      <c r="T21"/>
    </row>
    <row r="22" spans="1:20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-96.999999999999986</v>
      </c>
      <c r="K22" s="168">
        <f>K18-F18-$G10</f>
        <v>6</v>
      </c>
      <c r="L22" s="86"/>
      <c r="M22" s="86"/>
      <c r="N22" s="82"/>
      <c r="O22" s="82"/>
      <c r="P22" s="82"/>
      <c r="Q22" s="98" t="s">
        <v>59</v>
      </c>
      <c r="R22" s="50"/>
      <c r="S22"/>
      <c r="T22"/>
    </row>
    <row r="23" spans="1:20" x14ac:dyDescent="0.25">
      <c r="J23" s="50"/>
      <c r="K23" s="50"/>
      <c r="L23" s="50"/>
      <c r="R23" s="50"/>
    </row>
    <row r="24" spans="1:20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  <c r="R25" s="50"/>
    </row>
    <row r="26" spans="1:20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  <c r="R26" s="50"/>
    </row>
    <row r="27" spans="1:20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  <c r="R27" s="50"/>
    </row>
    <row r="28" spans="1:20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  <c r="R30" s="181"/>
    </row>
    <row r="31" spans="1:20" x14ac:dyDescent="0.25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 x14ac:dyDescent="0.35">
      <c r="A33" s="9" t="s">
        <v>25</v>
      </c>
      <c r="B33" s="11"/>
      <c r="C33" s="255" t="s">
        <v>121</v>
      </c>
      <c r="D33" s="256"/>
      <c r="E33" s="256"/>
      <c r="F33" s="256"/>
      <c r="G33" s="256"/>
      <c r="H33" s="256"/>
      <c r="I33" s="256"/>
      <c r="J33" s="256"/>
      <c r="K33" s="256"/>
      <c r="L33" s="255" t="s">
        <v>122</v>
      </c>
      <c r="M33" s="256"/>
      <c r="N33" s="257" t="s">
        <v>18</v>
      </c>
      <c r="O33" s="258"/>
      <c r="P33" s="118"/>
      <c r="Q33" s="173" t="s">
        <v>0</v>
      </c>
      <c r="R33" s="50"/>
    </row>
    <row r="34" spans="1:18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  <c r="R34" s="50"/>
    </row>
    <row r="35" spans="1:18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  <c r="R35" s="50"/>
    </row>
    <row r="36" spans="1:18" ht="12.75" customHeight="1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  <c r="R36" s="50"/>
    </row>
    <row r="37" spans="1:18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  <c r="R37" s="50"/>
    </row>
    <row r="38" spans="1:18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  <c r="R38" s="50"/>
    </row>
    <row r="39" spans="1:18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  <c r="R39" s="50"/>
    </row>
    <row r="40" spans="1:18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  <c r="R40" s="50"/>
    </row>
    <row r="41" spans="1:18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  <c r="R41" s="50"/>
    </row>
    <row r="42" spans="1:18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  <c r="R42" s="50"/>
    </row>
    <row r="43" spans="1:18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  <c r="R43" s="50"/>
    </row>
    <row r="44" spans="1:18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  <c r="R44" s="50"/>
    </row>
    <row r="45" spans="1:18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  <c r="R45" s="50"/>
    </row>
    <row r="46" spans="1:18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  <c r="R46" s="50"/>
    </row>
    <row r="47" spans="1:18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  <c r="R47" s="50"/>
    </row>
    <row r="48" spans="1:18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  <c r="R48" s="50"/>
    </row>
    <row r="49" spans="1:18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  <c r="R49" s="50"/>
    </row>
    <row r="50" spans="1:18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  <c r="R50" s="50"/>
    </row>
    <row r="51" spans="1:18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  <c r="R51" s="50"/>
    </row>
    <row r="52" spans="1:18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  <c r="R52" s="50"/>
    </row>
    <row r="53" spans="1:18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  <c r="R53" s="50"/>
    </row>
    <row r="54" spans="1:18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  <c r="R54" s="50"/>
    </row>
    <row r="55" spans="1:18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  <c r="R55" s="50"/>
    </row>
    <row r="56" spans="1:18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  <c r="R56" s="50"/>
    </row>
    <row r="57" spans="1:18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  <c r="R57" s="50"/>
    </row>
    <row r="58" spans="1:18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  <c r="R58" s="50"/>
    </row>
    <row r="59" spans="1:18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  <c r="R59" s="50"/>
    </row>
    <row r="60" spans="1:18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  <c r="R60" s="50"/>
    </row>
    <row r="61" spans="1:18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  <c r="R61" s="50"/>
    </row>
    <row r="62" spans="1:18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  <c r="R62" s="50"/>
    </row>
    <row r="63" spans="1:18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  <c r="R63" s="50"/>
    </row>
    <row r="64" spans="1:18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  <c r="R64" s="50"/>
    </row>
    <row r="65" spans="1:18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  <c r="R65" s="50"/>
    </row>
    <row r="66" spans="1:18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  <c r="R66" s="50"/>
    </row>
    <row r="67" spans="1:18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  <c r="R67" s="50"/>
    </row>
    <row r="68" spans="1:18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  <c r="R68" s="50"/>
    </row>
    <row r="69" spans="1:18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  <c r="R69" s="50"/>
    </row>
    <row r="70" spans="1:18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  <c r="R70" s="50"/>
    </row>
    <row r="71" spans="1:18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  <c r="R71" s="50"/>
    </row>
    <row r="72" spans="1:18" ht="13" x14ac:dyDescent="0.3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 x14ac:dyDescent="0.35">
      <c r="A73" s="202"/>
      <c r="J73" s="50"/>
      <c r="K73" s="50"/>
      <c r="L73" s="50"/>
      <c r="R73" s="50"/>
    </row>
    <row r="74" spans="1:18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" thickBot="1" x14ac:dyDescent="0.3">
      <c r="J77" s="50"/>
      <c r="K77" s="50"/>
      <c r="L77" s="50"/>
      <c r="N77" s="46"/>
      <c r="O77" s="46"/>
      <c r="P77" s="46"/>
      <c r="R77" s="50"/>
    </row>
    <row r="78" spans="1:18" ht="13" x14ac:dyDescent="0.3">
      <c r="A78" s="9" t="s">
        <v>27</v>
      </c>
      <c r="B78" s="68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89"/>
      <c r="M78" s="35"/>
      <c r="N78" s="12"/>
      <c r="O78" s="12"/>
      <c r="P78" s="12"/>
      <c r="Q78" s="13" t="s">
        <v>0</v>
      </c>
      <c r="R78" s="50"/>
    </row>
    <row r="79" spans="1:18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  <c r="R79" s="50"/>
    </row>
    <row r="80" spans="1:18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  <c r="R80" s="50"/>
    </row>
    <row r="81" spans="1:18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  <c r="R81" s="50"/>
    </row>
    <row r="82" spans="1:18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  <c r="R82" s="50"/>
    </row>
    <row r="83" spans="1:18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-1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8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-7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8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 ht="15.5" x14ac:dyDescent="0.4">
      <c r="A89" s="19" t="s">
        <v>28</v>
      </c>
      <c r="B89" s="60" t="s">
        <v>137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</row>
    <row r="90" spans="1:18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8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-94.000000000000014</v>
      </c>
      <c r="F91" s="245">
        <f>10*LOG10(F89)-90</f>
        <v>-94.000000000000014</v>
      </c>
      <c r="G91" s="245"/>
      <c r="H91" s="111"/>
      <c r="I91" s="18"/>
      <c r="J91" s="246">
        <f>10*LOG10(J89)-90</f>
        <v>-197</v>
      </c>
      <c r="K91" s="245">
        <f>10*LOG10(K89)-90</f>
        <v>-94.000000000000014</v>
      </c>
      <c r="L91" s="76"/>
      <c r="M91" s="34"/>
      <c r="N91" s="8"/>
      <c r="O91" s="8"/>
      <c r="P91" s="8"/>
      <c r="Q91" s="22"/>
    </row>
    <row r="92" spans="1:18" x14ac:dyDescent="0.25">
      <c r="A92" s="134" t="s">
        <v>33</v>
      </c>
      <c r="B92" s="20" t="s">
        <v>40</v>
      </c>
      <c r="C92" s="247">
        <f>10*LOG((C89+E89)*10^-9)+10*LOG(E9*12)</f>
        <v>-64.592749472082829</v>
      </c>
      <c r="D92" s="33">
        <f>10*LOG((D89+F89)*10^-9)+10*LOG(F9*12)</f>
        <v>-64.592749472082829</v>
      </c>
      <c r="E92" s="247"/>
      <c r="F92" s="152"/>
      <c r="G92" s="152"/>
      <c r="H92" s="247">
        <f>10*LOG((H89+J89)*10^-9)+10*LOG(J9*12)</f>
        <v>-70.048154102629027</v>
      </c>
      <c r="I92" s="33">
        <f>10*LOG((I89+K89)*10^-9)+10*LOG(K9*12)</f>
        <v>-64.592749472082829</v>
      </c>
      <c r="J92" s="247"/>
      <c r="K92" s="152"/>
      <c r="L92" s="21"/>
      <c r="M92" s="24"/>
      <c r="N92" s="8"/>
      <c r="O92" s="8"/>
      <c r="P92" s="8"/>
      <c r="Q92" s="22"/>
    </row>
    <row r="93" spans="1:18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-102.99999999999999</v>
      </c>
      <c r="K93" s="139">
        <f>K91-F91</f>
        <v>0</v>
      </c>
      <c r="L93" s="21"/>
      <c r="M93" s="24"/>
      <c r="N93" s="8"/>
      <c r="O93" s="8"/>
      <c r="P93" s="8"/>
      <c r="Q93" s="22"/>
    </row>
    <row r="94" spans="1:18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-5.4554046305461981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</row>
    <row r="95" spans="1:18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-95.999999999999986</v>
      </c>
      <c r="K95" s="168">
        <f>K91-F91-$G86</f>
        <v>7</v>
      </c>
      <c r="L95" s="23"/>
      <c r="M95" s="24"/>
      <c r="N95" s="8"/>
      <c r="O95" s="8"/>
      <c r="P95" s="8"/>
      <c r="Q95" s="22"/>
    </row>
    <row r="96" spans="1:18" s="67" customFormat="1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112"/>
      <c r="M98" s="35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-95.529705854077847</v>
      </c>
      <c r="F105" s="215">
        <f>F106-O106</f>
        <v>-95.529705854077847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-121.5</v>
      </c>
      <c r="Q105" s="249" t="s">
        <v>124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-94.000000000000014</v>
      </c>
      <c r="F106" s="216">
        <f>F91</f>
        <v>-94.000000000000014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-92.470294145922182</v>
      </c>
      <c r="F107" s="213">
        <f>F106+O106</f>
        <v>-92.470294145922182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s="50" customFormat="1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s="50" customFormat="1" x14ac:dyDescent="0.25">
      <c r="A109" s="37" t="s">
        <v>80</v>
      </c>
      <c r="B109" s="94" t="s">
        <v>162</v>
      </c>
      <c r="C109" s="93">
        <f>C110-N110</f>
        <v>-66.108019344022978</v>
      </c>
      <c r="D109" s="212">
        <f>D110-O110</f>
        <v>-66.108019344022978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-89.548154103175762</v>
      </c>
      <c r="Q109" s="249" t="s">
        <v>125</v>
      </c>
    </row>
    <row r="110" spans="1:17" s="50" customFormat="1" ht="13" x14ac:dyDescent="0.3">
      <c r="A110" s="40" t="s">
        <v>81</v>
      </c>
      <c r="B110" s="94" t="s">
        <v>40</v>
      </c>
      <c r="C110" s="51">
        <f>C92</f>
        <v>-64.592749472082829</v>
      </c>
      <c r="D110" s="213">
        <f>D92</f>
        <v>-64.592749472082829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s="50" customFormat="1" x14ac:dyDescent="0.25">
      <c r="A111" s="37" t="s">
        <v>82</v>
      </c>
      <c r="B111" s="94" t="s">
        <v>40</v>
      </c>
      <c r="C111" s="93">
        <f>C110+N110</f>
        <v>-63.077479600142681</v>
      </c>
      <c r="D111" s="212">
        <f>D110+O110</f>
        <v>-63.077479600142681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s="50" customFormat="1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s="50" customFormat="1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s="50" customFormat="1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s="50" customFormat="1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s="50" customFormat="1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s="50" customFormat="1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-198.52970585407783</v>
      </c>
      <c r="K117" s="212">
        <f>K118-O118</f>
        <v>-95.529705854077847</v>
      </c>
      <c r="L117" s="51"/>
      <c r="M117" s="213"/>
      <c r="N117" s="176"/>
      <c r="O117" s="240"/>
      <c r="P117" s="248">
        <f>-121.5+10*LOG10(H5/15)</f>
        <v>-121.5</v>
      </c>
      <c r="Q117" s="249" t="s">
        <v>124</v>
      </c>
    </row>
    <row r="118" spans="1:17" s="50" customFormat="1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-197</v>
      </c>
      <c r="K118" s="213">
        <f>K91</f>
        <v>-94.000000000000014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s="50" customFormat="1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-195.47029414592217</v>
      </c>
      <c r="K119" s="213">
        <f>K118+O118</f>
        <v>-92.470294145922182</v>
      </c>
      <c r="L119" s="51"/>
      <c r="M119" s="213"/>
      <c r="N119" s="176"/>
      <c r="O119" s="240"/>
      <c r="P119" s="123"/>
      <c r="Q119" s="55"/>
    </row>
    <row r="120" spans="1:17" s="50" customFormat="1" ht="13" customHeight="1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s="50" customFormat="1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-71.548154102629027</v>
      </c>
      <c r="I121" s="170">
        <f>I122-O122</f>
        <v>-66.108019344022978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-89.548154103175762</v>
      </c>
      <c r="Q121" s="249" t="s">
        <v>126</v>
      </c>
    </row>
    <row r="122" spans="1:17" s="50" customFormat="1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-70.048154102629027</v>
      </c>
      <c r="I122" s="167">
        <f>I92</f>
        <v>-64.592749472082829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s="50" customFormat="1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-68.548154102629027</v>
      </c>
      <c r="I123" s="170">
        <f>I122+O122</f>
        <v>-63.077479600142681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s="50" customFormat="1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s="50" customFormat="1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-105.16333076527837</v>
      </c>
      <c r="K125" s="212">
        <f>K126-O126</f>
        <v>-2.1633307652783933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s="50" customFormat="1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-102.99999999999999</v>
      </c>
      <c r="K126" s="213">
        <f>K93</f>
        <v>0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s="50" customFormat="1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-100.8366692347216</v>
      </c>
      <c r="K127" s="212">
        <f>K126+O126</f>
        <v>2.1633307652783933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s="50" customFormat="1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s="50" customFormat="1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-7.5875497439963846</v>
      </c>
      <c r="I129" s="170">
        <f>I130-O130</f>
        <v>-2.1429152035530992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s="50" customFormat="1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-5.4554046305461981</v>
      </c>
      <c r="I130" s="167">
        <f>I94</f>
        <v>0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s="50" customFormat="1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-3.3232595170960115</v>
      </c>
      <c r="I131" s="170">
        <f>I130+O130</f>
        <v>2.1429152035530992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s="50" customFormat="1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s="50" customFormat="1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-102.66333076527837</v>
      </c>
      <c r="K133" s="212">
        <f>K134-O134</f>
        <v>0.33666923472160626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s="50" customFormat="1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-95.999999999999986</v>
      </c>
      <c r="K134" s="216">
        <f>K95</f>
        <v>7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s="50" customFormat="1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-89.336669234721597</v>
      </c>
      <c r="K135" s="216">
        <f>K134+O134</f>
        <v>13.663330765278394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</sheetData>
  <mergeCells count="30">
    <mergeCell ref="N33:O33"/>
    <mergeCell ref="C25:K25"/>
    <mergeCell ref="L25:M25"/>
    <mergeCell ref="C26:D26"/>
    <mergeCell ref="E26:F26"/>
    <mergeCell ref="L33:M33"/>
    <mergeCell ref="H26:I26"/>
    <mergeCell ref="J26:K26"/>
    <mergeCell ref="H2:I2"/>
    <mergeCell ref="J2:K2"/>
    <mergeCell ref="C14:D14"/>
    <mergeCell ref="E14:F14"/>
    <mergeCell ref="H14:I14"/>
    <mergeCell ref="J14:K14"/>
    <mergeCell ref="C2:D2"/>
    <mergeCell ref="E2:F2"/>
    <mergeCell ref="C34:D34"/>
    <mergeCell ref="E34:F34"/>
    <mergeCell ref="H34:I34"/>
    <mergeCell ref="J34:K34"/>
    <mergeCell ref="C33:K33"/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</mergeCells>
  <phoneticPr fontId="19" type="noConversion"/>
  <conditionalFormatting sqref="Q137">
    <cfRule type="cellIs" dxfId="59" priority="25" stopIfTrue="1" operator="equal">
      <formula>"Yes"</formula>
    </cfRule>
    <cfRule type="cellIs" dxfId="58" priority="26" stopIfTrue="1" operator="notEqual">
      <formula>"Yes"</formula>
    </cfRule>
  </conditionalFormatting>
  <conditionalFormatting sqref="E101:F101">
    <cfRule type="cellIs" dxfId="57" priority="24" stopIfTrue="1" operator="lessThan">
      <formula>$P$101</formula>
    </cfRule>
  </conditionalFormatting>
  <conditionalFormatting sqref="E105:F105">
    <cfRule type="cellIs" dxfId="56" priority="23" stopIfTrue="1" operator="lessThan">
      <formula>$P$105</formula>
    </cfRule>
  </conditionalFormatting>
  <conditionalFormatting sqref="C109:D109">
    <cfRule type="cellIs" dxfId="55" priority="22" stopIfTrue="1" operator="lessThan">
      <formula>$P$109</formula>
    </cfRule>
  </conditionalFormatting>
  <conditionalFormatting sqref="C111:D111">
    <cfRule type="cellIs" dxfId="54" priority="21" stopIfTrue="1" operator="greaterThan">
      <formula>$P$111</formula>
    </cfRule>
  </conditionalFormatting>
  <conditionalFormatting sqref="H121:I121">
    <cfRule type="cellIs" dxfId="53" priority="14" stopIfTrue="1" operator="lessThan">
      <formula>$P$121</formula>
    </cfRule>
  </conditionalFormatting>
  <conditionalFormatting sqref="H123:I123">
    <cfRule type="cellIs" dxfId="52" priority="13" stopIfTrue="1" operator="greaterThan">
      <formula>$P$123</formula>
    </cfRule>
  </conditionalFormatting>
  <conditionalFormatting sqref="H129:I129">
    <cfRule type="cellIs" dxfId="51" priority="12" stopIfTrue="1" operator="lessThan">
      <formula>$P$129</formula>
    </cfRule>
  </conditionalFormatting>
  <conditionalFormatting sqref="H131:I131">
    <cfRule type="cellIs" dxfId="50" priority="11" stopIfTrue="1" operator="greaterThan">
      <formula>$P$131</formula>
    </cfRule>
  </conditionalFormatting>
  <conditionalFormatting sqref="K113">
    <cfRule type="cellIs" dxfId="49" priority="73" stopIfTrue="1" operator="lessThan">
      <formula>$P$113</formula>
    </cfRule>
  </conditionalFormatting>
  <conditionalFormatting sqref="K127">
    <cfRule type="cellIs" dxfId="48" priority="81" stopIfTrue="1" operator="greaterThan">
      <formula>$P$127</formula>
    </cfRule>
  </conditionalFormatting>
  <conditionalFormatting sqref="K117">
    <cfRule type="cellIs" dxfId="47" priority="3" stopIfTrue="1" operator="lessThan">
      <formula>$P$117</formula>
    </cfRule>
  </conditionalFormatting>
  <conditionalFormatting sqref="K125">
    <cfRule type="cellIs" dxfId="46" priority="2" stopIfTrue="1" operator="lessThan">
      <formula>$P$125</formula>
    </cfRule>
  </conditionalFormatting>
  <conditionalFormatting sqref="K133">
    <cfRule type="cellIs" dxfId="45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8"/>
  <sheetViews>
    <sheetView topLeftCell="A68" workbookViewId="0">
      <selection activeCell="A91" sqref="A91"/>
    </sheetView>
  </sheetViews>
  <sheetFormatPr defaultRowHeight="12.5" x14ac:dyDescent="0.25"/>
  <cols>
    <col min="1" max="1" width="51.81640625" customWidth="1"/>
    <col min="2" max="2" width="14.54296875" customWidth="1"/>
    <col min="17" max="17" width="50.269531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30</v>
      </c>
      <c r="D5" s="218">
        <f>$C5</f>
        <v>30</v>
      </c>
      <c r="E5" s="80"/>
      <c r="F5" s="144"/>
      <c r="G5" s="26"/>
      <c r="H5" s="178">
        <v>15</v>
      </c>
      <c r="I5" s="218">
        <f>$H5</f>
        <v>15</v>
      </c>
      <c r="J5" s="80"/>
      <c r="K5" s="144"/>
      <c r="L5" s="24"/>
      <c r="M5" s="17"/>
      <c r="N5" s="76"/>
      <c r="O5" s="76"/>
      <c r="P5" s="17"/>
      <c r="Q5" s="22" t="s">
        <v>153</v>
      </c>
    </row>
    <row r="6" spans="1:17" ht="13" x14ac:dyDescent="0.3">
      <c r="A6" s="108" t="s">
        <v>37</v>
      </c>
      <c r="B6" s="110" t="s">
        <v>38</v>
      </c>
      <c r="C6" s="178">
        <v>40</v>
      </c>
      <c r="D6" s="218">
        <f>$C6</f>
        <v>40</v>
      </c>
      <c r="E6" s="80"/>
      <c r="F6" s="144"/>
      <c r="G6" s="26"/>
      <c r="H6" s="178">
        <v>10</v>
      </c>
      <c r="I6" s="218">
        <f>$H6</f>
        <v>10</v>
      </c>
      <c r="J6" s="80"/>
      <c r="K6" s="144"/>
      <c r="L6" s="24"/>
      <c r="M6" s="17"/>
      <c r="N6" s="76"/>
      <c r="O6" s="76"/>
      <c r="P6" s="17"/>
      <c r="Q6" s="22" t="s">
        <v>153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106</v>
      </c>
      <c r="F9" s="149">
        <f>$E9</f>
        <v>106</v>
      </c>
      <c r="G9" s="183"/>
      <c r="H9" s="111"/>
      <c r="I9" s="18"/>
      <c r="J9" s="179">
        <v>52</v>
      </c>
      <c r="K9" s="149">
        <f>$J9</f>
        <v>52</v>
      </c>
      <c r="L9" s="23"/>
      <c r="M9" s="23"/>
      <c r="N9" s="21"/>
      <c r="O9" s="21"/>
      <c r="P9" s="21"/>
      <c r="Q9" s="180" t="s">
        <v>153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86"/>
      <c r="H16" s="77">
        <f>(10^12)*(10^-3)*(H5/15)*10^(H7/10)</f>
        <v>0.15848931924611098</v>
      </c>
      <c r="I16" s="138">
        <f>(10^12)*(10^-3)*(I5/15)*10^(I7/10)</f>
        <v>0.15848931924611098</v>
      </c>
      <c r="J16" s="227">
        <f>(10^12)*(10^-3)*(H5/15)*10^((H7+J8)/10)</f>
        <v>1.9952623149688722E-11</v>
      </c>
      <c r="K16" s="158">
        <f>(10^12)*(10^-3)*(I5/15)*10^((I7+K8)/10)</f>
        <v>0.3981071705534962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-90.989700043360202</v>
      </c>
      <c r="F18" s="23">
        <f>10*LOG10(F16)-90</f>
        <v>-90.989700043360202</v>
      </c>
      <c r="G18" s="187"/>
      <c r="H18" s="18"/>
      <c r="I18" s="20"/>
      <c r="J18" s="228">
        <f>10*LOG10(J16)-90</f>
        <v>-197</v>
      </c>
      <c r="K18" s="128">
        <f>10*LOG10(K16)-90</f>
        <v>-94.000000000000014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-58.489424299143309</v>
      </c>
      <c r="D19" s="152">
        <f>10*LOG((D16+F16)*10^-9)+10*LOG(MAX(F9*12,240))</f>
        <v>-58.489424299143309</v>
      </c>
      <c r="E19" s="23"/>
      <c r="F19" s="23"/>
      <c r="G19" s="187"/>
      <c r="H19" s="33">
        <f>10*LOG((H16+J16)*10^-9)+10*LOG(MAX(J9*12,240))</f>
        <v>-70.048154102629027</v>
      </c>
      <c r="I19" s="152">
        <f>10*LOG((I16+K16)*10^-9)+10*LOG(MAX(K9*12,240))</f>
        <v>-64.592749472082829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-106.0102999566398</v>
      </c>
      <c r="K20" s="128">
        <f>K18-F18</f>
        <v>-3.0102999566398125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-11.558729803485718</v>
      </c>
      <c r="I21" s="139">
        <f>I19-D19</f>
        <v>-6.1033251729395204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-100.0102999566398</v>
      </c>
      <c r="K22" s="168">
        <f>K18-F18-$G10</f>
        <v>2.9897000433601875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5" t="s">
        <v>120</v>
      </c>
      <c r="D33" s="256"/>
      <c r="E33" s="256"/>
      <c r="F33" s="256"/>
      <c r="G33" s="256"/>
      <c r="H33" s="256"/>
      <c r="I33" s="256"/>
      <c r="J33" s="256"/>
      <c r="K33" s="256"/>
      <c r="L33" s="255" t="s">
        <v>119</v>
      </c>
      <c r="M33" s="256"/>
      <c r="N33" s="257" t="s">
        <v>18</v>
      </c>
      <c r="O33" s="258"/>
      <c r="P33" s="237"/>
      <c r="Q33" s="173" t="s">
        <v>0</v>
      </c>
    </row>
    <row r="34" spans="1:17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154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-4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-10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-90.989700043360202</v>
      </c>
      <c r="F91" s="245">
        <f>10*LOG10(F89)-90</f>
        <v>-90.989700043360202</v>
      </c>
      <c r="G91" s="245"/>
      <c r="H91" s="111"/>
      <c r="I91" s="18"/>
      <c r="J91" s="246">
        <f>10*LOG10(J89)-90</f>
        <v>-197</v>
      </c>
      <c r="K91" s="245">
        <f>10*LOG10(K89)-90</f>
        <v>-94.000000000000014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-58.489424299143309</v>
      </c>
      <c r="D92" s="33">
        <f>10*LOG((D89+F89)*10^-9)+10*LOG(F9*12)</f>
        <v>-58.489424299143309</v>
      </c>
      <c r="E92" s="247"/>
      <c r="F92" s="152"/>
      <c r="G92" s="152"/>
      <c r="H92" s="247">
        <f>10*LOG((H89+J89)*10^-9)+10*LOG(J9*12)</f>
        <v>-70.048154102629027</v>
      </c>
      <c r="I92" s="33">
        <f>10*LOG((I89+K89)*10^-9)+10*LOG(K9*12)</f>
        <v>-64.592749472082829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-106.0102999566398</v>
      </c>
      <c r="K93" s="139">
        <f>K91-F91</f>
        <v>-3.0102999566398125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-11.558729803485718</v>
      </c>
      <c r="I94" s="23">
        <f>I92-D92</f>
        <v>-6.1033251729395204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-96.010299956639798</v>
      </c>
      <c r="K95" s="168">
        <f>K91-F91-$G86</f>
        <v>6.9897000433601875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217"/>
      <c r="M98" s="222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-92.519405897438034</v>
      </c>
      <c r="F105" s="215">
        <f>F106-O106</f>
        <v>-92.519405897438034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-118.48970004336019</v>
      </c>
      <c r="Q105" s="249" t="s">
        <v>142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-90.989700043360202</v>
      </c>
      <c r="F106" s="216">
        <f>F91</f>
        <v>-90.989700043360202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-89.459994189282369</v>
      </c>
      <c r="F107" s="213">
        <f>F106+O106</f>
        <v>-89.459994189282369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-60.004694171083457</v>
      </c>
      <c r="D109" s="212">
        <f>D110-O110</f>
        <v>-60.004694171083457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-83.444828930236241</v>
      </c>
      <c r="Q109" s="249" t="s">
        <v>143</v>
      </c>
    </row>
    <row r="110" spans="1:17" ht="13" x14ac:dyDescent="0.3">
      <c r="A110" s="40" t="s">
        <v>81</v>
      </c>
      <c r="B110" s="94" t="s">
        <v>40</v>
      </c>
      <c r="C110" s="51">
        <f>C92</f>
        <v>-58.489424299143309</v>
      </c>
      <c r="D110" s="213">
        <f>D92</f>
        <v>-58.489424299143309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-56.97415442720316</v>
      </c>
      <c r="D111" s="212">
        <f>D110+O110</f>
        <v>-56.97415442720316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-198.52970585407783</v>
      </c>
      <c r="K117" s="212">
        <f>K118-O118</f>
        <v>-95.529705854077847</v>
      </c>
      <c r="L117" s="51"/>
      <c r="M117" s="213"/>
      <c r="N117" s="176"/>
      <c r="O117" s="240"/>
      <c r="P117" s="248">
        <f>-121.5+10*LOG10(H5/15)</f>
        <v>-121.5</v>
      </c>
      <c r="Q117" s="249" t="s">
        <v>124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-197</v>
      </c>
      <c r="K118" s="213">
        <f>K91</f>
        <v>-94.000000000000014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-195.47029414592217</v>
      </c>
      <c r="K119" s="213">
        <f>K118+O118</f>
        <v>-92.470294145922182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-71.548154102629027</v>
      </c>
      <c r="I121" s="170">
        <f>I122-O122</f>
        <v>-66.108019344022978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-89.548154103175762</v>
      </c>
      <c r="Q121" s="249" t="s">
        <v>125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-70.048154102629027</v>
      </c>
      <c r="I122" s="167">
        <f>I92</f>
        <v>-64.592749472082829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-68.548154102629027</v>
      </c>
      <c r="I123" s="170">
        <f>I122+O122</f>
        <v>-63.077479600142681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-108.17363072191819</v>
      </c>
      <c r="K125" s="212">
        <f>K126-O126</f>
        <v>-5.1736307219182063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-106.0102999566398</v>
      </c>
      <c r="K126" s="213">
        <f>K93</f>
        <v>-3.0102999566398125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-103.84696919136141</v>
      </c>
      <c r="K127" s="212">
        <f>K126+O126</f>
        <v>-0.84696919136141924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-13.690874916935904</v>
      </c>
      <c r="I129" s="170">
        <f>I130-O130</f>
        <v>-8.2462403764926187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-11.558729803485718</v>
      </c>
      <c r="I130" s="167">
        <f>I94</f>
        <v>-6.1033251729395204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-9.4265846900355328</v>
      </c>
      <c r="I131" s="170">
        <f>I130+O130</f>
        <v>-3.9604099693864212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-102.67363072191819</v>
      </c>
      <c r="K133" s="212">
        <f>K134-O134</f>
        <v>0.32636927808179372</v>
      </c>
      <c r="L133" s="51"/>
      <c r="M133" s="213"/>
      <c r="N133" s="176"/>
      <c r="O133" s="240"/>
      <c r="P133" s="125">
        <v>0</v>
      </c>
      <c r="Q133" s="126" t="s">
        <v>139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-96.010299956639798</v>
      </c>
      <c r="K134" s="216">
        <f>K95</f>
        <v>6.9897000433601875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-89.34696919136141</v>
      </c>
      <c r="K135" s="216">
        <f>K134+O134</f>
        <v>13.653030808638581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44" priority="12" stopIfTrue="1" operator="equal">
      <formula>"Yes"</formula>
    </cfRule>
    <cfRule type="cellIs" dxfId="43" priority="13" stopIfTrue="1" operator="notEqual">
      <formula>"Yes"</formula>
    </cfRule>
  </conditionalFormatting>
  <conditionalFormatting sqref="E101:F101">
    <cfRule type="cellIs" dxfId="42" priority="11" stopIfTrue="1" operator="lessThan">
      <formula>$P$101</formula>
    </cfRule>
  </conditionalFormatting>
  <conditionalFormatting sqref="E105:F105">
    <cfRule type="cellIs" dxfId="41" priority="10" stopIfTrue="1" operator="lessThan">
      <formula>$P$105</formula>
    </cfRule>
  </conditionalFormatting>
  <conditionalFormatting sqref="C109:D109">
    <cfRule type="cellIs" dxfId="40" priority="9" stopIfTrue="1" operator="lessThan">
      <formula>$P$109</formula>
    </cfRule>
  </conditionalFormatting>
  <conditionalFormatting sqref="C111:D111">
    <cfRule type="cellIs" dxfId="39" priority="8" stopIfTrue="1" operator="greaterThan">
      <formula>$P$111</formula>
    </cfRule>
  </conditionalFormatting>
  <conditionalFormatting sqref="H121:I121">
    <cfRule type="cellIs" dxfId="38" priority="7" stopIfTrue="1" operator="lessThan">
      <formula>$P$121</formula>
    </cfRule>
  </conditionalFormatting>
  <conditionalFormatting sqref="H123:I123">
    <cfRule type="cellIs" dxfId="37" priority="6" stopIfTrue="1" operator="greaterThan">
      <formula>$P$123</formula>
    </cfRule>
  </conditionalFormatting>
  <conditionalFormatting sqref="H129:I129">
    <cfRule type="cellIs" dxfId="36" priority="5" stopIfTrue="1" operator="lessThan">
      <formula>$P$129</formula>
    </cfRule>
  </conditionalFormatting>
  <conditionalFormatting sqref="H131:I131">
    <cfRule type="cellIs" dxfId="35" priority="4" stopIfTrue="1" operator="greaterThan">
      <formula>$P$131</formula>
    </cfRule>
  </conditionalFormatting>
  <conditionalFormatting sqref="K113">
    <cfRule type="cellIs" dxfId="34" priority="14" stopIfTrue="1" operator="lessThan">
      <formula>$P$113</formula>
    </cfRule>
  </conditionalFormatting>
  <conditionalFormatting sqref="K127">
    <cfRule type="cellIs" dxfId="33" priority="15" stopIfTrue="1" operator="greaterThan">
      <formula>$P$127</formula>
    </cfRule>
  </conditionalFormatting>
  <conditionalFormatting sqref="K117">
    <cfRule type="cellIs" dxfId="32" priority="3" stopIfTrue="1" operator="lessThan">
      <formula>$P$117</formula>
    </cfRule>
  </conditionalFormatting>
  <conditionalFormatting sqref="K125">
    <cfRule type="cellIs" dxfId="31" priority="2" stopIfTrue="1" operator="lessThan">
      <formula>$P$125</formula>
    </cfRule>
  </conditionalFormatting>
  <conditionalFormatting sqref="K133">
    <cfRule type="cellIs" dxfId="30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8"/>
  <sheetViews>
    <sheetView tabSelected="1" topLeftCell="A72" workbookViewId="0">
      <selection activeCell="G72" sqref="G72"/>
    </sheetView>
  </sheetViews>
  <sheetFormatPr defaultRowHeight="12.5" x14ac:dyDescent="0.25"/>
  <cols>
    <col min="1" max="1" width="55.1796875" customWidth="1"/>
    <col min="2" max="2" width="14.81640625" customWidth="1"/>
    <col min="17" max="17" width="50.816406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15</v>
      </c>
      <c r="D5" s="218">
        <f>$C5</f>
        <v>15</v>
      </c>
      <c r="E5" s="80"/>
      <c r="F5" s="144"/>
      <c r="G5" s="26"/>
      <c r="H5" s="178">
        <v>30</v>
      </c>
      <c r="I5" s="218">
        <f>$H5</f>
        <v>30</v>
      </c>
      <c r="J5" s="80"/>
      <c r="K5" s="144"/>
      <c r="L5" s="24"/>
      <c r="M5" s="17"/>
      <c r="N5" s="76"/>
      <c r="O5" s="76"/>
      <c r="P5" s="17"/>
      <c r="Q5" s="22" t="s">
        <v>155</v>
      </c>
    </row>
    <row r="6" spans="1:17" ht="13" x14ac:dyDescent="0.3">
      <c r="A6" s="108" t="s">
        <v>37</v>
      </c>
      <c r="B6" s="110" t="s">
        <v>38</v>
      </c>
      <c r="C6" s="178">
        <v>10</v>
      </c>
      <c r="D6" s="218">
        <f>$C6</f>
        <v>10</v>
      </c>
      <c r="E6" s="80"/>
      <c r="F6" s="144"/>
      <c r="G6" s="26"/>
      <c r="H6" s="178">
        <v>40</v>
      </c>
      <c r="I6" s="218">
        <f>$H6</f>
        <v>40</v>
      </c>
      <c r="J6" s="80"/>
      <c r="K6" s="144"/>
      <c r="L6" s="24"/>
      <c r="M6" s="17"/>
      <c r="N6" s="76"/>
      <c r="O6" s="76"/>
      <c r="P6" s="17"/>
      <c r="Q6" s="22" t="s">
        <v>156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52</v>
      </c>
      <c r="F9" s="149">
        <f>$E9</f>
        <v>52</v>
      </c>
      <c r="G9" s="183"/>
      <c r="H9" s="111"/>
      <c r="I9" s="18"/>
      <c r="J9" s="179">
        <v>106</v>
      </c>
      <c r="K9" s="149">
        <f>$J9</f>
        <v>106</v>
      </c>
      <c r="L9" s="23"/>
      <c r="M9" s="23"/>
      <c r="N9" s="21"/>
      <c r="O9" s="21"/>
      <c r="P9" s="21"/>
      <c r="Q9" s="180" t="s">
        <v>144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86"/>
      <c r="H16" s="77">
        <f>(10^12)*(10^-3)*(H5/15)*10^(H7/10)</f>
        <v>0.31697863849222196</v>
      </c>
      <c r="I16" s="138">
        <f>(10^12)*(10^-3)*(I5/15)*10^(I7/10)</f>
        <v>0.31697863849222196</v>
      </c>
      <c r="J16" s="227">
        <f>(10^12)*(10^-3)*(H5/15)*10^((H7+J8)/10)</f>
        <v>3.9905246299377443E-11</v>
      </c>
      <c r="K16" s="158">
        <f>(10^12)*(10^-3)*(I5/15)*10^((I7+K8)/10)</f>
        <v>0.79621434110699241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-94.000000000000014</v>
      </c>
      <c r="F18" s="23">
        <f>10*LOG10(F16)-90</f>
        <v>-94.000000000000014</v>
      </c>
      <c r="G18" s="187"/>
      <c r="H18" s="18"/>
      <c r="I18" s="20"/>
      <c r="J18" s="228">
        <f>10*LOG10(J16)-90</f>
        <v>-193.98970004336019</v>
      </c>
      <c r="K18" s="128">
        <f>10*LOG10(K16)-90</f>
        <v>-90.989700043360202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-64.592749472082829</v>
      </c>
      <c r="D19" s="152">
        <f>10*LOG((D16+F16)*10^-9)+10*LOG(MAX(F9*12,240))</f>
        <v>-64.592749472082829</v>
      </c>
      <c r="E19" s="23"/>
      <c r="F19" s="23"/>
      <c r="G19" s="187"/>
      <c r="H19" s="33">
        <f>10*LOG((H16+J16)*10^-9)+10*LOG(MAX(J9*12,240))</f>
        <v>-63.944828929689507</v>
      </c>
      <c r="I19" s="152">
        <f>10*LOG((I16+K16)*10^-9)+10*LOG(MAX(K9*12,240))</f>
        <v>-58.489424299143309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-99.989700043360173</v>
      </c>
      <c r="K20" s="128">
        <f>K18-F18</f>
        <v>3.0102999566398125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0.64792054239332231</v>
      </c>
      <c r="I21" s="139">
        <f>I19-D19</f>
        <v>6.1033251729395204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-93.989700043360173</v>
      </c>
      <c r="K22" s="168">
        <f>K18-F18-$G10</f>
        <v>9.0102999566398125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5" t="s">
        <v>120</v>
      </c>
      <c r="D33" s="256"/>
      <c r="E33" s="256"/>
      <c r="F33" s="256"/>
      <c r="G33" s="256"/>
      <c r="H33" s="256"/>
      <c r="I33" s="256"/>
      <c r="J33" s="256"/>
      <c r="K33" s="256"/>
      <c r="L33" s="255" t="s">
        <v>119</v>
      </c>
      <c r="M33" s="256"/>
      <c r="N33" s="257" t="s">
        <v>18</v>
      </c>
      <c r="O33" s="258"/>
      <c r="P33" s="237"/>
      <c r="Q33" s="173" t="s">
        <v>0</v>
      </c>
    </row>
    <row r="34" spans="1:17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163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2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-4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0.79621434110699241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-94.000000000000014</v>
      </c>
      <c r="F91" s="245">
        <f>10*LOG10(F89)-90</f>
        <v>-94.000000000000014</v>
      </c>
      <c r="G91" s="245"/>
      <c r="H91" s="111"/>
      <c r="I91" s="18"/>
      <c r="J91" s="246">
        <f>10*LOG10(J89)-90</f>
        <v>-193.98970004336019</v>
      </c>
      <c r="K91" s="245">
        <f>10*LOG10(K89)-90</f>
        <v>-90.989700043360202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-64.592749472082829</v>
      </c>
      <c r="D92" s="33">
        <f>10*LOG((D89+F89)*10^-9)+10*LOG(F9*12)</f>
        <v>-64.592749472082829</v>
      </c>
      <c r="E92" s="247"/>
      <c r="F92" s="152"/>
      <c r="G92" s="152"/>
      <c r="H92" s="247">
        <f>10*LOG((H89+J89)*10^-9)+10*LOG(J9*12)</f>
        <v>-63.944828929689507</v>
      </c>
      <c r="I92" s="33">
        <f>10*LOG((I89+K89)*10^-9)+10*LOG(K9*12)</f>
        <v>-58.489424299143309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-99.989700043360173</v>
      </c>
      <c r="K93" s="139">
        <f>K91-F91</f>
        <v>3.0102999566398125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0.64792054239332231</v>
      </c>
      <c r="I94" s="23">
        <f>I92-D92</f>
        <v>6.1033251729395204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-95.989700043360173</v>
      </c>
      <c r="K95" s="168">
        <f>K91-F91-$G86</f>
        <v>7.0102999566398125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217"/>
      <c r="M98" s="222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-95.529705854077847</v>
      </c>
      <c r="F105" s="215">
        <f>F106-O106</f>
        <v>-95.529705854077847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-121.5</v>
      </c>
      <c r="Q105" s="249" t="s">
        <v>124</v>
      </c>
    </row>
    <row r="106" spans="1:17" ht="15.5" x14ac:dyDescent="0.4">
      <c r="A106" s="40" t="s">
        <v>157</v>
      </c>
      <c r="B106" s="38" t="s">
        <v>138</v>
      </c>
      <c r="C106" s="52"/>
      <c r="D106" s="219"/>
      <c r="E106" s="103">
        <f>E91</f>
        <v>-94.000000000000014</v>
      </c>
      <c r="F106" s="216">
        <f>F91</f>
        <v>-94.000000000000014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-92.470294145922182</v>
      </c>
      <c r="F107" s="213">
        <f>F106+O106</f>
        <v>-92.470294145922182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-66.108019344022978</v>
      </c>
      <c r="D109" s="212">
        <f>D110-O110</f>
        <v>-66.108019344022978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-89.548154103175762</v>
      </c>
      <c r="Q109" s="249" t="s">
        <v>125</v>
      </c>
    </row>
    <row r="110" spans="1:17" ht="13" x14ac:dyDescent="0.3">
      <c r="A110" s="40" t="s">
        <v>81</v>
      </c>
      <c r="B110" s="94" t="s">
        <v>40</v>
      </c>
      <c r="C110" s="51">
        <f>C92</f>
        <v>-64.592749472082829</v>
      </c>
      <c r="D110" s="213">
        <f>D92</f>
        <v>-64.592749472082829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-63.077479600142681</v>
      </c>
      <c r="D111" s="212">
        <f>D110+O110</f>
        <v>-63.077479600142681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-195.51940589743802</v>
      </c>
      <c r="K117" s="212">
        <f>K118-O118</f>
        <v>-92.519405897438034</v>
      </c>
      <c r="L117" s="51"/>
      <c r="M117" s="213"/>
      <c r="N117" s="176"/>
      <c r="O117" s="240"/>
      <c r="P117" s="248">
        <f>-121.5+10*LOG10(H5/15)</f>
        <v>-118.48970004336019</v>
      </c>
      <c r="Q117" s="249" t="s">
        <v>145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-193.98970004336019</v>
      </c>
      <c r="K118" s="213">
        <f>K91</f>
        <v>-90.989700043360202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-192.45999418928236</v>
      </c>
      <c r="K119" s="213">
        <f>K118+O118</f>
        <v>-89.459994189282369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-65.444828929689507</v>
      </c>
      <c r="I121" s="170">
        <f>I122-O122</f>
        <v>-60.004694171083457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-83.444828930236241</v>
      </c>
      <c r="Q121" s="249" t="s">
        <v>143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-63.944828929689507</v>
      </c>
      <c r="I122" s="167">
        <f>I92</f>
        <v>-58.489424299143309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-62.444828929689507</v>
      </c>
      <c r="I123" s="170">
        <f>I122+O122</f>
        <v>-56.97415442720316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-102.15303080863856</v>
      </c>
      <c r="K125" s="212">
        <f>K126-O126</f>
        <v>0.84696919136141924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-99.989700043360173</v>
      </c>
      <c r="K126" s="213">
        <f>K93</f>
        <v>3.0102999566398125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-97.826369278081785</v>
      </c>
      <c r="K127" s="212">
        <f>K126+O126</f>
        <v>5.1736307219182063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-1.4842245710568642</v>
      </c>
      <c r="I129" s="170">
        <f>I130-O130</f>
        <v>3.9604099693864212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0.64792054239332231</v>
      </c>
      <c r="I130" s="167">
        <f>I94</f>
        <v>6.1033251729395204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2.7800656558435088</v>
      </c>
      <c r="I131" s="170">
        <f>I130+O130</f>
        <v>8.2462403764926187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-102.65303080863856</v>
      </c>
      <c r="K133" s="212">
        <f>K134-O134</f>
        <v>0.34696919136141879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-95.989700043360173</v>
      </c>
      <c r="K134" s="216">
        <f>K95</f>
        <v>7.0102999566398125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-89.326369278081785</v>
      </c>
      <c r="K135" s="216">
        <f>K134+O134</f>
        <v>13.673630721918206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conditionalFormatting sqref="E101:F101">
    <cfRule type="cellIs" dxfId="27" priority="11" stopIfTrue="1" operator="lessThan">
      <formula>$P$101</formula>
    </cfRule>
  </conditionalFormatting>
  <conditionalFormatting sqref="E105:F105">
    <cfRule type="cellIs" dxfId="26" priority="10" stopIfTrue="1" operator="lessThan">
      <formula>$P$105</formula>
    </cfRule>
  </conditionalFormatting>
  <conditionalFormatting sqref="C109:D109">
    <cfRule type="cellIs" dxfId="25" priority="9" stopIfTrue="1" operator="lessThan">
      <formula>$P$109</formula>
    </cfRule>
  </conditionalFormatting>
  <conditionalFormatting sqref="C111:D111">
    <cfRule type="cellIs" dxfId="24" priority="8" stopIfTrue="1" operator="greaterThan">
      <formula>$P$111</formula>
    </cfRule>
  </conditionalFormatting>
  <conditionalFormatting sqref="H121:I121">
    <cfRule type="cellIs" dxfId="23" priority="7" stopIfTrue="1" operator="lessThan">
      <formula>$P$121</formula>
    </cfRule>
  </conditionalFormatting>
  <conditionalFormatting sqref="H123:I123">
    <cfRule type="cellIs" dxfId="22" priority="6" stopIfTrue="1" operator="greaterThan">
      <formula>$P$123</formula>
    </cfRule>
  </conditionalFormatting>
  <conditionalFormatting sqref="H129:I129">
    <cfRule type="cellIs" dxfId="21" priority="5" stopIfTrue="1" operator="lessThan">
      <formula>$P$129</formula>
    </cfRule>
  </conditionalFormatting>
  <conditionalFormatting sqref="H131:I131">
    <cfRule type="cellIs" dxfId="20" priority="4" stopIfTrue="1" operator="greaterThan">
      <formula>$P$131</formula>
    </cfRule>
  </conditionalFormatting>
  <conditionalFormatting sqref="K113">
    <cfRule type="cellIs" dxfId="19" priority="14" stopIfTrue="1" operator="lessThan">
      <formula>$P$113</formula>
    </cfRule>
  </conditionalFormatting>
  <conditionalFormatting sqref="K127">
    <cfRule type="cellIs" dxfId="18" priority="15" stopIfTrue="1" operator="greaterThan">
      <formula>$P$127</formula>
    </cfRule>
  </conditionalFormatting>
  <conditionalFormatting sqref="K117">
    <cfRule type="cellIs" dxfId="17" priority="3" stopIfTrue="1" operator="lessThan">
      <formula>$P$117</formula>
    </cfRule>
  </conditionalFormatting>
  <conditionalFormatting sqref="K125">
    <cfRule type="cellIs" dxfId="16" priority="2" stopIfTrue="1" operator="lessThan">
      <formula>$P$125</formula>
    </cfRule>
  </conditionalFormatting>
  <conditionalFormatting sqref="K133">
    <cfRule type="cellIs" dxfId="15" priority="1" stopIfTrue="1" operator="lessThan">
      <formula>$P$133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8"/>
  <sheetViews>
    <sheetView topLeftCell="A64" workbookViewId="0">
      <selection activeCell="L19" sqref="L19"/>
    </sheetView>
  </sheetViews>
  <sheetFormatPr defaultRowHeight="12.5" x14ac:dyDescent="0.25"/>
  <cols>
    <col min="1" max="1" width="49.54296875" customWidth="1"/>
    <col min="2" max="2" width="16" customWidth="1"/>
    <col min="17" max="17" width="50.816406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30</v>
      </c>
      <c r="D5" s="218">
        <f>$C5</f>
        <v>30</v>
      </c>
      <c r="E5" s="80"/>
      <c r="F5" s="144"/>
      <c r="G5" s="26"/>
      <c r="H5" s="178">
        <v>30</v>
      </c>
      <c r="I5" s="218">
        <f>$H5</f>
        <v>30</v>
      </c>
      <c r="J5" s="80"/>
      <c r="K5" s="144"/>
      <c r="L5" s="24"/>
      <c r="M5" s="17"/>
      <c r="N5" s="76"/>
      <c r="O5" s="76"/>
      <c r="P5" s="17"/>
      <c r="Q5" s="22" t="s">
        <v>147</v>
      </c>
    </row>
    <row r="6" spans="1:17" ht="13" x14ac:dyDescent="0.3">
      <c r="A6" s="108" t="s">
        <v>37</v>
      </c>
      <c r="B6" s="110" t="s">
        <v>38</v>
      </c>
      <c r="C6" s="178">
        <v>40</v>
      </c>
      <c r="D6" s="218">
        <f>$C6</f>
        <v>40</v>
      </c>
      <c r="E6" s="80"/>
      <c r="F6" s="144"/>
      <c r="G6" s="26"/>
      <c r="H6" s="178">
        <v>40</v>
      </c>
      <c r="I6" s="218">
        <f>$H6</f>
        <v>40</v>
      </c>
      <c r="J6" s="80"/>
      <c r="K6" s="144"/>
      <c r="L6" s="24"/>
      <c r="M6" s="17"/>
      <c r="N6" s="76"/>
      <c r="O6" s="76"/>
      <c r="P6" s="17"/>
      <c r="Q6" s="22" t="s">
        <v>148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106</v>
      </c>
      <c r="F9" s="149">
        <f>$E9</f>
        <v>106</v>
      </c>
      <c r="G9" s="183"/>
      <c r="H9" s="111"/>
      <c r="I9" s="18"/>
      <c r="J9" s="179">
        <v>106</v>
      </c>
      <c r="K9" s="149">
        <f>$J9</f>
        <v>106</v>
      </c>
      <c r="L9" s="23"/>
      <c r="M9" s="23"/>
      <c r="N9" s="21"/>
      <c r="O9" s="21"/>
      <c r="P9" s="21"/>
      <c r="Q9" s="180" t="s">
        <v>146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86"/>
      <c r="H16" s="77">
        <f>(10^12)*(10^-3)*(H5/15)*10^(H7/10)</f>
        <v>0.31697863849222196</v>
      </c>
      <c r="I16" s="138">
        <f>(10^12)*(10^-3)*(I5/15)*10^(I7/10)</f>
        <v>0.31697863849222196</v>
      </c>
      <c r="J16" s="227">
        <f>(10^12)*(10^-3)*(H5/15)*10^((H7+J8)/10)</f>
        <v>3.9905246299377443E-11</v>
      </c>
      <c r="K16" s="158">
        <f>(10^12)*(10^-3)*(I5/15)*10^((I7+K8)/10)</f>
        <v>0.79621434110699241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-90.989700043360202</v>
      </c>
      <c r="F18" s="23">
        <f>10*LOG10(F16)-90</f>
        <v>-90.989700043360202</v>
      </c>
      <c r="G18" s="187"/>
      <c r="H18" s="18"/>
      <c r="I18" s="20"/>
      <c r="J18" s="228">
        <f>10*LOG10(J16)-90</f>
        <v>-193.98970004336019</v>
      </c>
      <c r="K18" s="128">
        <f>10*LOG10(K16)-90</f>
        <v>-90.989700043360202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-58.489424299143309</v>
      </c>
      <c r="D19" s="152">
        <f>10*LOG((D16+F16)*10^-9)+10*LOG(MAX(F9*12,240))</f>
        <v>-58.489424299143309</v>
      </c>
      <c r="E19" s="23"/>
      <c r="F19" s="23"/>
      <c r="G19" s="187"/>
      <c r="H19" s="33">
        <f>10*LOG((H16+J16)*10^-9)+10*LOG(MAX(J9*12,240))</f>
        <v>-63.944828929689507</v>
      </c>
      <c r="I19" s="152">
        <f>10*LOG((I16+K16)*10^-9)+10*LOG(MAX(K9*12,240))</f>
        <v>-58.489424299143309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-102.99999999999999</v>
      </c>
      <c r="K20" s="128">
        <f>K18-F18</f>
        <v>0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-5.4554046305461981</v>
      </c>
      <c r="I21" s="139">
        <f>I19-D19</f>
        <v>0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-96.999999999999986</v>
      </c>
      <c r="K22" s="168">
        <f>K18-F18-$G10</f>
        <v>6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5" t="s">
        <v>120</v>
      </c>
      <c r="D33" s="256"/>
      <c r="E33" s="256"/>
      <c r="F33" s="256"/>
      <c r="G33" s="256"/>
      <c r="H33" s="256"/>
      <c r="I33" s="256"/>
      <c r="J33" s="256"/>
      <c r="K33" s="256"/>
      <c r="L33" s="255" t="s">
        <v>119</v>
      </c>
      <c r="M33" s="256"/>
      <c r="N33" s="257" t="s">
        <v>18</v>
      </c>
      <c r="O33" s="258"/>
      <c r="P33" s="237"/>
      <c r="Q33" s="173" t="s">
        <v>0</v>
      </c>
    </row>
    <row r="34" spans="1:17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-1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-7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0.79621434110699241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-90.989700043360202</v>
      </c>
      <c r="F91" s="245">
        <f>10*LOG10(F89)-90</f>
        <v>-90.989700043360202</v>
      </c>
      <c r="G91" s="245"/>
      <c r="H91" s="111"/>
      <c r="I91" s="18"/>
      <c r="J91" s="246">
        <f>10*LOG10(J89)-90</f>
        <v>-193.98970004336019</v>
      </c>
      <c r="K91" s="245">
        <f>10*LOG10(K89)-90</f>
        <v>-90.989700043360202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-58.489424299143309</v>
      </c>
      <c r="D92" s="33">
        <f>10*LOG((D89+F89)*10^-9)+10*LOG(F9*12)</f>
        <v>-58.489424299143309</v>
      </c>
      <c r="E92" s="247"/>
      <c r="F92" s="152"/>
      <c r="G92" s="152"/>
      <c r="H92" s="247">
        <f>10*LOG((H89+J89)*10^-9)+10*LOG(J9*12)</f>
        <v>-63.944828929689507</v>
      </c>
      <c r="I92" s="33">
        <f>10*LOG((I89+K89)*10^-9)+10*LOG(K9*12)</f>
        <v>-58.489424299143309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-102.99999999999999</v>
      </c>
      <c r="K93" s="139">
        <f>K91-F91</f>
        <v>0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-5.4554046305461981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-95.999999999999986</v>
      </c>
      <c r="K95" s="168">
        <f>K91-F91-$G86</f>
        <v>7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217"/>
      <c r="M98" s="222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-92.519405897438034</v>
      </c>
      <c r="F105" s="215">
        <f>F106-O106</f>
        <v>-92.519405897438034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-118.48970004336019</v>
      </c>
      <c r="Q105" s="249" t="s">
        <v>149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-90.989700043360202</v>
      </c>
      <c r="F106" s="216">
        <f>F91</f>
        <v>-90.989700043360202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-89.459994189282369</v>
      </c>
      <c r="F107" s="213">
        <f>F106+O106</f>
        <v>-89.459994189282369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-60.004694171083457</v>
      </c>
      <c r="D109" s="212">
        <f>D110-O110</f>
        <v>-60.004694171083457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-83.444828930236241</v>
      </c>
      <c r="Q109" s="249" t="s">
        <v>143</v>
      </c>
    </row>
    <row r="110" spans="1:17" ht="13" x14ac:dyDescent="0.3">
      <c r="A110" s="40" t="s">
        <v>81</v>
      </c>
      <c r="B110" s="94" t="s">
        <v>40</v>
      </c>
      <c r="C110" s="51">
        <f>C92</f>
        <v>-58.489424299143309</v>
      </c>
      <c r="D110" s="213">
        <f>D92</f>
        <v>-58.489424299143309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-56.97415442720316</v>
      </c>
      <c r="D111" s="212">
        <f>D110+O110</f>
        <v>-56.97415442720316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-195.51940589743802</v>
      </c>
      <c r="K117" s="212">
        <f>K118-O118</f>
        <v>-92.519405897438034</v>
      </c>
      <c r="L117" s="51"/>
      <c r="M117" s="213"/>
      <c r="N117" s="176"/>
      <c r="O117" s="240"/>
      <c r="P117" s="248">
        <f>-121.5+10*LOG10(H5/15)</f>
        <v>-118.48970004336019</v>
      </c>
      <c r="Q117" s="249" t="s">
        <v>145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-193.98970004336019</v>
      </c>
      <c r="K118" s="213">
        <f>K91</f>
        <v>-90.989700043360202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-192.45999418928236</v>
      </c>
      <c r="K119" s="213">
        <f>K118+O118</f>
        <v>-89.459994189282369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-65.444828929689507</v>
      </c>
      <c r="I121" s="170">
        <f>I122-O122</f>
        <v>-60.004694171083457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-83.444828930236241</v>
      </c>
      <c r="Q121" s="249" t="s">
        <v>143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-63.944828929689507</v>
      </c>
      <c r="I122" s="167">
        <f>I92</f>
        <v>-58.489424299143309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-62.444828929689507</v>
      </c>
      <c r="I123" s="170">
        <f>I122+O122</f>
        <v>-56.97415442720316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-105.16333076527837</v>
      </c>
      <c r="K125" s="212">
        <f>K126-O126</f>
        <v>-2.1633307652783933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-102.99999999999999</v>
      </c>
      <c r="K126" s="213">
        <f>K93</f>
        <v>0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-100.8366692347216</v>
      </c>
      <c r="K127" s="212">
        <f>K126+O126</f>
        <v>2.1633307652783933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-7.5875497439963846</v>
      </c>
      <c r="I129" s="170">
        <f>I130-O130</f>
        <v>-2.1429152035530992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-5.4554046305461981</v>
      </c>
      <c r="I130" s="167">
        <f>I94</f>
        <v>0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-3.3232595170960115</v>
      </c>
      <c r="I131" s="170">
        <f>I130+O130</f>
        <v>2.1429152035530992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-102.66333076527837</v>
      </c>
      <c r="K133" s="212">
        <f>K134-O134</f>
        <v>0.33666923472160626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-95.999999999999986</v>
      </c>
      <c r="K134" s="216">
        <f>K95</f>
        <v>7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-89.336669234721597</v>
      </c>
      <c r="K135" s="216">
        <f>K134+O134</f>
        <v>13.663330765278394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E101:F101">
    <cfRule type="cellIs" dxfId="12" priority="11" stopIfTrue="1" operator="lessThan">
      <formula>$P$101</formula>
    </cfRule>
  </conditionalFormatting>
  <conditionalFormatting sqref="E105:F105">
    <cfRule type="cellIs" dxfId="11" priority="10" stopIfTrue="1" operator="lessThan">
      <formula>$P$105</formula>
    </cfRule>
  </conditionalFormatting>
  <conditionalFormatting sqref="C109:D109">
    <cfRule type="cellIs" dxfId="10" priority="9" stopIfTrue="1" operator="lessThan">
      <formula>$P$109</formula>
    </cfRule>
  </conditionalFormatting>
  <conditionalFormatting sqref="C111:D111">
    <cfRule type="cellIs" dxfId="9" priority="8" stopIfTrue="1" operator="greaterThan">
      <formula>$P$111</formula>
    </cfRule>
  </conditionalFormatting>
  <conditionalFormatting sqref="H121:I121">
    <cfRule type="cellIs" dxfId="8" priority="7" stopIfTrue="1" operator="lessThan">
      <formula>$P$121</formula>
    </cfRule>
  </conditionalFormatting>
  <conditionalFormatting sqref="H123:I123">
    <cfRule type="cellIs" dxfId="7" priority="6" stopIfTrue="1" operator="greaterThan">
      <formula>$P$123</formula>
    </cfRule>
  </conditionalFormatting>
  <conditionalFormatting sqref="H129:I129">
    <cfRule type="cellIs" dxfId="6" priority="5" stopIfTrue="1" operator="lessThan">
      <formula>$P$129</formula>
    </cfRule>
  </conditionalFormatting>
  <conditionalFormatting sqref="H131:I131">
    <cfRule type="cellIs" dxfId="5" priority="4" stopIfTrue="1" operator="greaterThan">
      <formula>$P$131</formula>
    </cfRule>
  </conditionalFormatting>
  <conditionalFormatting sqref="K113">
    <cfRule type="cellIs" dxfId="4" priority="14" stopIfTrue="1" operator="lessThan">
      <formula>$P$113</formula>
    </cfRule>
  </conditionalFormatting>
  <conditionalFormatting sqref="K127">
    <cfRule type="cellIs" dxfId="3" priority="15" stopIfTrue="1" operator="greaterThan">
      <formula>$P$127</formula>
    </cfRule>
  </conditionalFormatting>
  <conditionalFormatting sqref="K117">
    <cfRule type="cellIs" dxfId="2" priority="3" stopIfTrue="1" operator="lessThan">
      <formula>$P$117</formula>
    </cfRule>
  </conditionalFormatting>
  <conditionalFormatting sqref="K125">
    <cfRule type="cellIs" dxfId="1" priority="2" stopIfTrue="1" operator="lessThan">
      <formula>$P$125</formula>
    </cfRule>
  </conditionalFormatting>
  <conditionalFormatting sqref="K133">
    <cfRule type="cellIs" dxfId="0" priority="1" stopIfTrue="1" operator="lessThan">
      <formula>$P$133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6.3.1.11-1</vt:lpstr>
      <vt:lpstr>6.3.1.11-3</vt:lpstr>
      <vt:lpstr>6.3.1.11-7</vt:lpstr>
      <vt:lpstr>6.3.1.11-9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 zhao</cp:lastModifiedBy>
  <dcterms:created xsi:type="dcterms:W3CDTF">2009-06-16T09:56:03Z</dcterms:created>
  <dcterms:modified xsi:type="dcterms:W3CDTF">2022-03-02T10:07:43Z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(3)ufiNpmLhZ01ylsuqdzroNqn5uxbNJTYwl8OsdWlXjOisfzBg1AtoIcxRpd7wYmFyxEtXZi1E
QwNFYz7Ms38/LKn0z6D62LJk5C1CxVkMF2p/qQUWe0Q247D3phJRAMf1iQnvnTr6i33pfAS9
e3nMiqfdBk4s36icKRRAbeyYGXZWPPdChOvzs/bVUyOcBNWfNzlaalFpp0TPQEjvqMl6TpCP
RjBOFkI0gnH6DOlaQo</vt:lpwstr>
  </property>
  <property fmtid="{D5CDD505-2E9C-101B-9397-08002B2CF9AE}" pid="10" name="_2015_ms_pID_7253431">
    <vt:lpwstr>vfBwKKuFAwMixmqCtfiXNwd4N1094DD2f6/1AVdxF/YVUBa5qlDH6A
gNXFhBy0PG/lNUIjzxLVg9tAQm+P3ekYvp8tchLyUNBfZmhYH5PUM/9lcoMdUXQY3XOsvluG
wKch1y2Z8Iy8tYHwhTQRn6/YDGjoMdzJk2GgHi1Y3kHHxL4XfkT4Pa34BrDJNSxWyzSAIDge
/ia0ys8Uzrtnzs5TqFwptYkjDM3MllS93hg8</vt:lpwstr>
  </property>
  <property fmtid="{D5CDD505-2E9C-101B-9397-08002B2CF9AE}" pid="11" name="_2015_ms_pID_7253432">
    <vt:lpwstr>LQ==</vt:lpwstr>
  </property>
</Properties>
</file>